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worldbankgroup-my.sharepoint.com/personal/demrullahu_worldbank_org/Documents/GPFI Report/Reproducibility Package/Data/"/>
    </mc:Choice>
  </mc:AlternateContent>
  <xr:revisionPtr revIDLastSave="524" documentId="8_{6A504731-A146-4396-A1CA-A327982AB513}" xr6:coauthVersionLast="47" xr6:coauthVersionMax="47" xr10:uidLastSave="{2C9EC31B-97FC-48D1-89B4-E2E64F5AC039}"/>
  <bookViews>
    <workbookView xWindow="38280" yWindow="-120" windowWidth="29040" windowHeight="15720" xr2:uid="{46BEB479-9552-4534-9218-A2BEC96CE0F3}"/>
  </bookViews>
  <sheets>
    <sheet name="Steps" sheetId="2" r:id="rId1"/>
    <sheet name="RawData" sheetId="1" r:id="rId2"/>
    <sheet name="CountryClassfication" sheetId="5" r:id="rId3"/>
    <sheet name="Pop_WBG" sheetId="6" r:id="rId4"/>
    <sheet name="MM" sheetId="3" r:id="rId5"/>
    <sheet name="MIT" sheetId="4" r:id="rId6"/>
    <sheet name="MM_pop" sheetId="7" r:id="rId7"/>
    <sheet name="MIT_pop" sheetId="8" r:id="rId8"/>
    <sheet name="MM_norm" sheetId="9" r:id="rId9"/>
    <sheet name="MIT_norm" sheetId="10" r:id="rId10"/>
    <sheet name="MM_Region" sheetId="11" r:id="rId11"/>
    <sheet name="MIT_Region" sheetId="12" r:id="rId12"/>
    <sheet name="Final_Figure" sheetId="13" r:id="rId13"/>
  </sheets>
  <definedNames>
    <definedName name="_xlnm._FilterDatabase" localSheetId="2" hidden="1">CountryClassfication!$A$1:$C$188</definedName>
    <definedName name="_xlnm._FilterDatabase" localSheetId="9" hidden="1">MIT_norm!$X$1:$AF$126</definedName>
    <definedName name="_xlnm._FilterDatabase" localSheetId="8" hidden="1">MM_norm!$X$1:$AF$163</definedName>
    <definedName name="_xlnm._FilterDatabase" localSheetId="1" hidden="1">RawData!$A$1:$S$289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D31" i="12" l="1"/>
  <c r="BE31" i="12"/>
  <c r="BF31" i="12"/>
  <c r="BG31" i="12"/>
  <c r="BC31" i="12"/>
  <c r="AT8" i="12"/>
  <c r="AU8" i="12"/>
  <c r="AV8" i="12"/>
  <c r="AW8" i="12"/>
  <c r="AS8" i="12"/>
  <c r="AJ14" i="12"/>
  <c r="AK14" i="12"/>
  <c r="AL14" i="12"/>
  <c r="AM14" i="12"/>
  <c r="AI14" i="12"/>
  <c r="Z20" i="12"/>
  <c r="AA20" i="12"/>
  <c r="AB20" i="12"/>
  <c r="AC20" i="12"/>
  <c r="Y20" i="12"/>
  <c r="P46" i="12"/>
  <c r="Q46" i="12"/>
  <c r="R46" i="12"/>
  <c r="S46" i="12"/>
  <c r="O46" i="12"/>
  <c r="F18" i="12"/>
  <c r="G18" i="12"/>
  <c r="H18" i="12"/>
  <c r="I18" i="12"/>
  <c r="E18" i="12"/>
  <c r="BD44" i="11"/>
  <c r="BE44" i="11"/>
  <c r="BF44" i="11"/>
  <c r="BG44" i="11"/>
  <c r="BC44" i="11"/>
  <c r="AT8" i="11"/>
  <c r="AU8" i="11"/>
  <c r="AV8" i="11"/>
  <c r="AW8" i="11"/>
  <c r="AS8" i="11"/>
  <c r="AJ18" i="11"/>
  <c r="AK18" i="11"/>
  <c r="AL18" i="11"/>
  <c r="AM18" i="11"/>
  <c r="AI18" i="11"/>
  <c r="Z31" i="11"/>
  <c r="AA31" i="11"/>
  <c r="AB31" i="11"/>
  <c r="AC31" i="11"/>
  <c r="Y31" i="11"/>
  <c r="P49" i="11"/>
  <c r="Q49" i="11"/>
  <c r="R49" i="11"/>
  <c r="S49" i="11"/>
  <c r="O49" i="11"/>
  <c r="F21" i="11"/>
  <c r="G21" i="11"/>
  <c r="H21" i="11"/>
  <c r="I21" i="11"/>
  <c r="E21" i="11"/>
  <c r="AB3" i="10"/>
  <c r="AC3" i="10"/>
  <c r="AD3" i="10"/>
  <c r="AE3" i="10"/>
  <c r="AF3" i="10"/>
  <c r="AB4" i="10"/>
  <c r="AC4" i="10"/>
  <c r="AD4" i="10"/>
  <c r="AE4" i="10"/>
  <c r="AF4" i="10"/>
  <c r="AB5" i="10"/>
  <c r="AC5" i="10"/>
  <c r="AD5" i="10"/>
  <c r="AE5" i="10"/>
  <c r="AF5" i="10"/>
  <c r="AB6" i="10"/>
  <c r="AC6" i="10"/>
  <c r="AD6" i="10"/>
  <c r="AE6" i="10"/>
  <c r="AF6" i="10"/>
  <c r="AB7" i="10"/>
  <c r="AC7" i="10"/>
  <c r="AD7" i="10"/>
  <c r="AE7" i="10"/>
  <c r="AF7" i="10"/>
  <c r="AB8" i="10"/>
  <c r="AC8" i="10"/>
  <c r="AD8" i="10"/>
  <c r="AE8" i="10"/>
  <c r="AF8" i="10"/>
  <c r="AB9" i="10"/>
  <c r="AC9" i="10"/>
  <c r="AD9" i="10"/>
  <c r="AE9" i="10"/>
  <c r="AF9" i="10"/>
  <c r="AB10" i="10"/>
  <c r="AC10" i="10"/>
  <c r="AD10" i="10"/>
  <c r="AE10" i="10"/>
  <c r="AF10" i="10"/>
  <c r="AB11" i="10"/>
  <c r="AC11" i="10"/>
  <c r="AD11" i="10"/>
  <c r="AE11" i="10"/>
  <c r="AF11" i="10"/>
  <c r="AB12" i="10"/>
  <c r="AC12" i="10"/>
  <c r="AD12" i="10"/>
  <c r="AE12" i="10"/>
  <c r="AF12" i="10"/>
  <c r="AB13" i="10"/>
  <c r="AC13" i="10"/>
  <c r="AD13" i="10"/>
  <c r="AE13" i="10"/>
  <c r="AF13" i="10"/>
  <c r="AB14" i="10"/>
  <c r="AC14" i="10"/>
  <c r="AD14" i="10"/>
  <c r="AE14" i="10"/>
  <c r="AF14" i="10"/>
  <c r="AB15" i="10"/>
  <c r="AC15" i="10"/>
  <c r="AD15" i="10"/>
  <c r="AE15" i="10"/>
  <c r="AF15" i="10"/>
  <c r="AB16" i="10"/>
  <c r="AC16" i="10"/>
  <c r="AD16" i="10"/>
  <c r="AE16" i="10"/>
  <c r="AF16" i="10"/>
  <c r="AB17" i="10"/>
  <c r="AC17" i="10"/>
  <c r="AD17" i="10"/>
  <c r="AE17" i="10"/>
  <c r="AF17" i="10"/>
  <c r="AB18" i="10"/>
  <c r="AC18" i="10"/>
  <c r="AD18" i="10"/>
  <c r="AE18" i="10"/>
  <c r="AF18" i="10"/>
  <c r="AB19" i="10"/>
  <c r="AC19" i="10"/>
  <c r="AD19" i="10"/>
  <c r="AE19" i="10"/>
  <c r="AF19" i="10"/>
  <c r="AB20" i="10"/>
  <c r="AC20" i="10"/>
  <c r="AD20" i="10"/>
  <c r="AE20" i="10"/>
  <c r="AF20" i="10"/>
  <c r="AB21" i="10"/>
  <c r="AC21" i="10"/>
  <c r="AD21" i="10"/>
  <c r="AE21" i="10"/>
  <c r="AF21" i="10"/>
  <c r="AB22" i="10"/>
  <c r="AC22" i="10"/>
  <c r="AD22" i="10"/>
  <c r="AE22" i="10"/>
  <c r="AF22" i="10"/>
  <c r="AB23" i="10"/>
  <c r="AC23" i="10"/>
  <c r="AD23" i="10"/>
  <c r="AE23" i="10"/>
  <c r="AF23" i="10"/>
  <c r="AB24" i="10"/>
  <c r="AC24" i="10"/>
  <c r="AD24" i="10"/>
  <c r="AE24" i="10"/>
  <c r="AF24" i="10"/>
  <c r="AB25" i="10"/>
  <c r="AC25" i="10"/>
  <c r="AD25" i="10"/>
  <c r="AE25" i="10"/>
  <c r="AF25" i="10"/>
  <c r="AB26" i="10"/>
  <c r="AC26" i="10"/>
  <c r="AD26" i="10"/>
  <c r="AE26" i="10"/>
  <c r="AF26" i="10"/>
  <c r="AB27" i="10"/>
  <c r="AC27" i="10"/>
  <c r="AD27" i="10"/>
  <c r="AE27" i="10"/>
  <c r="AF27" i="10"/>
  <c r="AB28" i="10"/>
  <c r="AC28" i="10"/>
  <c r="AD28" i="10"/>
  <c r="AE28" i="10"/>
  <c r="AF28" i="10"/>
  <c r="AB29" i="10"/>
  <c r="AC29" i="10"/>
  <c r="AD29" i="10"/>
  <c r="AE29" i="10"/>
  <c r="AF29" i="10"/>
  <c r="AB30" i="10"/>
  <c r="AC30" i="10"/>
  <c r="AD30" i="10"/>
  <c r="AE30" i="10"/>
  <c r="AF30" i="10"/>
  <c r="AB31" i="10"/>
  <c r="AC31" i="10"/>
  <c r="AD31" i="10"/>
  <c r="AE31" i="10"/>
  <c r="AF31" i="10"/>
  <c r="AB32" i="10"/>
  <c r="AC32" i="10"/>
  <c r="AD32" i="10"/>
  <c r="AE32" i="10"/>
  <c r="AF32" i="10"/>
  <c r="AB33" i="10"/>
  <c r="AC33" i="10"/>
  <c r="AD33" i="10"/>
  <c r="AE33" i="10"/>
  <c r="AF33" i="10"/>
  <c r="AB34" i="10"/>
  <c r="AC34" i="10"/>
  <c r="AD34" i="10"/>
  <c r="AE34" i="10"/>
  <c r="AF34" i="10"/>
  <c r="AB35" i="10"/>
  <c r="AC35" i="10"/>
  <c r="AD35" i="10"/>
  <c r="AE35" i="10"/>
  <c r="AF35" i="10"/>
  <c r="AB36" i="10"/>
  <c r="AC36" i="10"/>
  <c r="AD36" i="10"/>
  <c r="AE36" i="10"/>
  <c r="AF36" i="10"/>
  <c r="AB37" i="10"/>
  <c r="AC37" i="10"/>
  <c r="AD37" i="10"/>
  <c r="AE37" i="10"/>
  <c r="AF37" i="10"/>
  <c r="AB38" i="10"/>
  <c r="AC38" i="10"/>
  <c r="AD38" i="10"/>
  <c r="AE38" i="10"/>
  <c r="AF38" i="10"/>
  <c r="AB39" i="10"/>
  <c r="AC39" i="10"/>
  <c r="AD39" i="10"/>
  <c r="AE39" i="10"/>
  <c r="AF39" i="10"/>
  <c r="AB40" i="10"/>
  <c r="AC40" i="10"/>
  <c r="AD40" i="10"/>
  <c r="AE40" i="10"/>
  <c r="AF40" i="10"/>
  <c r="AB41" i="10"/>
  <c r="AC41" i="10"/>
  <c r="AD41" i="10"/>
  <c r="AE41" i="10"/>
  <c r="AF41" i="10"/>
  <c r="AB42" i="10"/>
  <c r="AC42" i="10"/>
  <c r="AD42" i="10"/>
  <c r="AE42" i="10"/>
  <c r="AF42" i="10"/>
  <c r="AB43" i="10"/>
  <c r="AC43" i="10"/>
  <c r="AD43" i="10"/>
  <c r="AE43" i="10"/>
  <c r="AF43" i="10"/>
  <c r="AB44" i="10"/>
  <c r="AC44" i="10"/>
  <c r="AD44" i="10"/>
  <c r="AE44" i="10"/>
  <c r="AF44" i="10"/>
  <c r="AB45" i="10"/>
  <c r="AC45" i="10"/>
  <c r="AD45" i="10"/>
  <c r="AE45" i="10"/>
  <c r="AF45" i="10"/>
  <c r="AB46" i="10"/>
  <c r="AC46" i="10"/>
  <c r="AD46" i="10"/>
  <c r="AE46" i="10"/>
  <c r="AF46" i="10"/>
  <c r="AB47" i="10"/>
  <c r="AC47" i="10"/>
  <c r="AD47" i="10"/>
  <c r="AE47" i="10"/>
  <c r="AF47" i="10"/>
  <c r="AB48" i="10"/>
  <c r="AC48" i="10"/>
  <c r="AD48" i="10"/>
  <c r="AE48" i="10"/>
  <c r="AF48" i="10"/>
  <c r="AB49" i="10"/>
  <c r="AC49" i="10"/>
  <c r="AD49" i="10"/>
  <c r="AE49" i="10"/>
  <c r="AF49" i="10"/>
  <c r="AB50" i="10"/>
  <c r="AC50" i="10"/>
  <c r="AD50" i="10"/>
  <c r="AE50" i="10"/>
  <c r="AF50" i="10"/>
  <c r="AB51" i="10"/>
  <c r="AC51" i="10"/>
  <c r="AD51" i="10"/>
  <c r="AE51" i="10"/>
  <c r="AF51" i="10"/>
  <c r="AB52" i="10"/>
  <c r="AC52" i="10"/>
  <c r="AD52" i="10"/>
  <c r="AE52" i="10"/>
  <c r="AF52" i="10"/>
  <c r="AB53" i="10"/>
  <c r="AC53" i="10"/>
  <c r="AD53" i="10"/>
  <c r="AE53" i="10"/>
  <c r="AF53" i="10"/>
  <c r="AB54" i="10"/>
  <c r="AC54" i="10"/>
  <c r="AD54" i="10"/>
  <c r="AE54" i="10"/>
  <c r="AF54" i="10"/>
  <c r="AB55" i="10"/>
  <c r="AC55" i="10"/>
  <c r="AD55" i="10"/>
  <c r="AE55" i="10"/>
  <c r="AF55" i="10"/>
  <c r="AB56" i="10"/>
  <c r="AC56" i="10"/>
  <c r="AD56" i="10"/>
  <c r="AE56" i="10"/>
  <c r="AF56" i="10"/>
  <c r="AB57" i="10"/>
  <c r="AC57" i="10"/>
  <c r="AD57" i="10"/>
  <c r="AE57" i="10"/>
  <c r="AF57" i="10"/>
  <c r="AB58" i="10"/>
  <c r="AC58" i="10"/>
  <c r="AD58" i="10"/>
  <c r="AE58" i="10"/>
  <c r="AF58" i="10"/>
  <c r="AB59" i="10"/>
  <c r="AC59" i="10"/>
  <c r="AD59" i="10"/>
  <c r="AE59" i="10"/>
  <c r="AF59" i="10"/>
  <c r="AB60" i="10"/>
  <c r="AC60" i="10"/>
  <c r="AD60" i="10"/>
  <c r="AE60" i="10"/>
  <c r="AF60" i="10"/>
  <c r="AB61" i="10"/>
  <c r="AC61" i="10"/>
  <c r="AD61" i="10"/>
  <c r="AE61" i="10"/>
  <c r="AF61" i="10"/>
  <c r="AB62" i="10"/>
  <c r="AC62" i="10"/>
  <c r="AD62" i="10"/>
  <c r="AE62" i="10"/>
  <c r="AF62" i="10"/>
  <c r="AB63" i="10"/>
  <c r="AC63" i="10"/>
  <c r="AD63" i="10"/>
  <c r="AE63" i="10"/>
  <c r="AF63" i="10"/>
  <c r="AB64" i="10"/>
  <c r="AC64" i="10"/>
  <c r="AD64" i="10"/>
  <c r="AE64" i="10"/>
  <c r="AF64" i="10"/>
  <c r="AB65" i="10"/>
  <c r="AC65" i="10"/>
  <c r="AD65" i="10"/>
  <c r="AE65" i="10"/>
  <c r="AF65" i="10"/>
  <c r="AB66" i="10"/>
  <c r="AC66" i="10"/>
  <c r="AD66" i="10"/>
  <c r="AE66" i="10"/>
  <c r="AF66" i="10"/>
  <c r="AB67" i="10"/>
  <c r="AC67" i="10"/>
  <c r="AD67" i="10"/>
  <c r="AE67" i="10"/>
  <c r="AF67" i="10"/>
  <c r="AB68" i="10"/>
  <c r="AC68" i="10"/>
  <c r="AD68" i="10"/>
  <c r="AE68" i="10"/>
  <c r="AF68" i="10"/>
  <c r="AB69" i="10"/>
  <c r="AC69" i="10"/>
  <c r="AD69" i="10"/>
  <c r="AE69" i="10"/>
  <c r="AF69" i="10"/>
  <c r="AB70" i="10"/>
  <c r="AC70" i="10"/>
  <c r="AD70" i="10"/>
  <c r="AE70" i="10"/>
  <c r="AF70" i="10"/>
  <c r="AB71" i="10"/>
  <c r="AC71" i="10"/>
  <c r="AD71" i="10"/>
  <c r="AE71" i="10"/>
  <c r="AF71" i="10"/>
  <c r="AB72" i="10"/>
  <c r="AC72" i="10"/>
  <c r="AD72" i="10"/>
  <c r="AE72" i="10"/>
  <c r="AF72" i="10"/>
  <c r="AB73" i="10"/>
  <c r="AC73" i="10"/>
  <c r="AD73" i="10"/>
  <c r="AE73" i="10"/>
  <c r="AF73" i="10"/>
  <c r="AB74" i="10"/>
  <c r="AC74" i="10"/>
  <c r="AD74" i="10"/>
  <c r="AE74" i="10"/>
  <c r="AF74" i="10"/>
  <c r="AB75" i="10"/>
  <c r="AC75" i="10"/>
  <c r="AD75" i="10"/>
  <c r="AE75" i="10"/>
  <c r="AF75" i="10"/>
  <c r="AB76" i="10"/>
  <c r="AC76" i="10"/>
  <c r="AD76" i="10"/>
  <c r="AE76" i="10"/>
  <c r="AF76" i="10"/>
  <c r="AB77" i="10"/>
  <c r="AC77" i="10"/>
  <c r="AD77" i="10"/>
  <c r="AE77" i="10"/>
  <c r="AF77" i="10"/>
  <c r="AB78" i="10"/>
  <c r="AC78" i="10"/>
  <c r="AD78" i="10"/>
  <c r="AE78" i="10"/>
  <c r="AF78" i="10"/>
  <c r="AB79" i="10"/>
  <c r="AC79" i="10"/>
  <c r="AD79" i="10"/>
  <c r="AE79" i="10"/>
  <c r="AF79" i="10"/>
  <c r="AB80" i="10"/>
  <c r="AC80" i="10"/>
  <c r="AD80" i="10"/>
  <c r="AE80" i="10"/>
  <c r="AF80" i="10"/>
  <c r="AB81" i="10"/>
  <c r="AC81" i="10"/>
  <c r="AD81" i="10"/>
  <c r="AE81" i="10"/>
  <c r="AF81" i="10"/>
  <c r="AB82" i="10"/>
  <c r="AC82" i="10"/>
  <c r="AD82" i="10"/>
  <c r="AE82" i="10"/>
  <c r="AF82" i="10"/>
  <c r="AB83" i="10"/>
  <c r="AC83" i="10"/>
  <c r="AD83" i="10"/>
  <c r="AE83" i="10"/>
  <c r="AF83" i="10"/>
  <c r="AB84" i="10"/>
  <c r="AC84" i="10"/>
  <c r="AD84" i="10"/>
  <c r="AE84" i="10"/>
  <c r="AF84" i="10"/>
  <c r="AB85" i="10"/>
  <c r="AC85" i="10"/>
  <c r="AD85" i="10"/>
  <c r="AE85" i="10"/>
  <c r="AF85" i="10"/>
  <c r="AB86" i="10"/>
  <c r="AC86" i="10"/>
  <c r="AD86" i="10"/>
  <c r="AE86" i="10"/>
  <c r="AF86" i="10"/>
  <c r="AB87" i="10"/>
  <c r="AC87" i="10"/>
  <c r="AD87" i="10"/>
  <c r="AE87" i="10"/>
  <c r="AF87" i="10"/>
  <c r="AB88" i="10"/>
  <c r="AC88" i="10"/>
  <c r="AD88" i="10"/>
  <c r="AE88" i="10"/>
  <c r="AF88" i="10"/>
  <c r="AB89" i="10"/>
  <c r="AC89" i="10"/>
  <c r="AD89" i="10"/>
  <c r="AE89" i="10"/>
  <c r="AF89" i="10"/>
  <c r="AB90" i="10"/>
  <c r="AC90" i="10"/>
  <c r="AD90" i="10"/>
  <c r="AE90" i="10"/>
  <c r="AF90" i="10"/>
  <c r="AB91" i="10"/>
  <c r="AC91" i="10"/>
  <c r="AD91" i="10"/>
  <c r="AE91" i="10"/>
  <c r="AF91" i="10"/>
  <c r="AB92" i="10"/>
  <c r="AC92" i="10"/>
  <c r="AD92" i="10"/>
  <c r="AE92" i="10"/>
  <c r="AF92" i="10"/>
  <c r="AB93" i="10"/>
  <c r="AC93" i="10"/>
  <c r="AD93" i="10"/>
  <c r="AE93" i="10"/>
  <c r="AF93" i="10"/>
  <c r="AB94" i="10"/>
  <c r="AC94" i="10"/>
  <c r="AD94" i="10"/>
  <c r="AE94" i="10"/>
  <c r="AF94" i="10"/>
  <c r="AB95" i="10"/>
  <c r="AC95" i="10"/>
  <c r="AD95" i="10"/>
  <c r="AE95" i="10"/>
  <c r="AF95" i="10"/>
  <c r="AB96" i="10"/>
  <c r="AC96" i="10"/>
  <c r="AD96" i="10"/>
  <c r="AE96" i="10"/>
  <c r="AF96" i="10"/>
  <c r="AB97" i="10"/>
  <c r="AC97" i="10"/>
  <c r="AD97" i="10"/>
  <c r="AE97" i="10"/>
  <c r="AF97" i="10"/>
  <c r="AB98" i="10"/>
  <c r="AC98" i="10"/>
  <c r="AD98" i="10"/>
  <c r="AE98" i="10"/>
  <c r="AF98" i="10"/>
  <c r="AB99" i="10"/>
  <c r="AC99" i="10"/>
  <c r="AD99" i="10"/>
  <c r="AE99" i="10"/>
  <c r="AF99" i="10"/>
  <c r="AB100" i="10"/>
  <c r="AC100" i="10"/>
  <c r="AD100" i="10"/>
  <c r="AE100" i="10"/>
  <c r="AF100" i="10"/>
  <c r="AB101" i="10"/>
  <c r="AC101" i="10"/>
  <c r="AD101" i="10"/>
  <c r="AE101" i="10"/>
  <c r="AF101" i="10"/>
  <c r="AB102" i="10"/>
  <c r="AC102" i="10"/>
  <c r="AD102" i="10"/>
  <c r="AE102" i="10"/>
  <c r="AF102" i="10"/>
  <c r="AB103" i="10"/>
  <c r="AC103" i="10"/>
  <c r="AD103" i="10"/>
  <c r="AE103" i="10"/>
  <c r="AF103" i="10"/>
  <c r="AB104" i="10"/>
  <c r="AC104" i="10"/>
  <c r="AD104" i="10"/>
  <c r="AE104" i="10"/>
  <c r="AF104" i="10"/>
  <c r="AB105" i="10"/>
  <c r="AC105" i="10"/>
  <c r="AD105" i="10"/>
  <c r="AE105" i="10"/>
  <c r="AF105" i="10"/>
  <c r="AB106" i="10"/>
  <c r="AC106" i="10"/>
  <c r="AD106" i="10"/>
  <c r="AE106" i="10"/>
  <c r="AF106" i="10"/>
  <c r="AB107" i="10"/>
  <c r="AC107" i="10"/>
  <c r="AD107" i="10"/>
  <c r="AE107" i="10"/>
  <c r="AF107" i="10"/>
  <c r="AB108" i="10"/>
  <c r="AC108" i="10"/>
  <c r="AD108" i="10"/>
  <c r="AE108" i="10"/>
  <c r="AF108" i="10"/>
  <c r="AB109" i="10"/>
  <c r="AC109" i="10"/>
  <c r="AD109" i="10"/>
  <c r="AE109" i="10"/>
  <c r="AF109" i="10"/>
  <c r="AB110" i="10"/>
  <c r="AC110" i="10"/>
  <c r="AD110" i="10"/>
  <c r="AE110" i="10"/>
  <c r="AF110" i="10"/>
  <c r="AB111" i="10"/>
  <c r="AC111" i="10"/>
  <c r="AD111" i="10"/>
  <c r="AE111" i="10"/>
  <c r="AF111" i="10"/>
  <c r="AB112" i="10"/>
  <c r="AC112" i="10"/>
  <c r="AD112" i="10"/>
  <c r="AE112" i="10"/>
  <c r="AF112" i="10"/>
  <c r="AB113" i="10"/>
  <c r="AC113" i="10"/>
  <c r="AD113" i="10"/>
  <c r="AE113" i="10"/>
  <c r="AF113" i="10"/>
  <c r="AB114" i="10"/>
  <c r="AC114" i="10"/>
  <c r="AD114" i="10"/>
  <c r="AE114" i="10"/>
  <c r="AF114" i="10"/>
  <c r="AB115" i="10"/>
  <c r="AC115" i="10"/>
  <c r="AD115" i="10"/>
  <c r="AE115" i="10"/>
  <c r="AF115" i="10"/>
  <c r="AB116" i="10"/>
  <c r="AC116" i="10"/>
  <c r="AD116" i="10"/>
  <c r="AE116" i="10"/>
  <c r="AF116" i="10"/>
  <c r="AB117" i="10"/>
  <c r="AC117" i="10"/>
  <c r="AD117" i="10"/>
  <c r="AE117" i="10"/>
  <c r="AF117" i="10"/>
  <c r="AB118" i="10"/>
  <c r="AC118" i="10"/>
  <c r="AD118" i="10"/>
  <c r="AE118" i="10"/>
  <c r="AF118" i="10"/>
  <c r="AB119" i="10"/>
  <c r="AC119" i="10"/>
  <c r="AD119" i="10"/>
  <c r="AE119" i="10"/>
  <c r="AF119" i="10"/>
  <c r="AB120" i="10"/>
  <c r="AC120" i="10"/>
  <c r="AD120" i="10"/>
  <c r="AE120" i="10"/>
  <c r="AF120" i="10"/>
  <c r="AB121" i="10"/>
  <c r="AC121" i="10"/>
  <c r="AD121" i="10"/>
  <c r="AE121" i="10"/>
  <c r="AF121" i="10"/>
  <c r="AB122" i="10"/>
  <c r="AC122" i="10"/>
  <c r="AD122" i="10"/>
  <c r="AE122" i="10"/>
  <c r="AF122" i="10"/>
  <c r="AB123" i="10"/>
  <c r="AC123" i="10"/>
  <c r="AD123" i="10"/>
  <c r="AE123" i="10"/>
  <c r="AF123" i="10"/>
  <c r="AB124" i="10"/>
  <c r="AC124" i="10"/>
  <c r="AD124" i="10"/>
  <c r="AE124" i="10"/>
  <c r="AF124" i="10"/>
  <c r="AB125" i="10"/>
  <c r="AC125" i="10"/>
  <c r="AD125" i="10"/>
  <c r="AE125" i="10"/>
  <c r="AF125" i="10"/>
  <c r="AB126" i="10"/>
  <c r="AC126" i="10"/>
  <c r="AD126" i="10"/>
  <c r="AE126" i="10"/>
  <c r="AF126" i="10"/>
  <c r="AC2" i="10"/>
  <c r="AD2" i="10"/>
  <c r="AE2" i="10"/>
  <c r="AF2" i="10"/>
  <c r="AB2" i="10"/>
  <c r="AA163" i="9"/>
  <c r="AA162" i="9"/>
  <c r="AA161" i="9"/>
  <c r="AA160" i="9"/>
  <c r="AA159" i="9"/>
  <c r="AA158" i="9"/>
  <c r="AA157" i="9"/>
  <c r="AA156" i="9"/>
  <c r="AA155" i="9"/>
  <c r="AA154" i="9"/>
  <c r="AA153" i="9"/>
  <c r="AA152" i="9"/>
  <c r="AA151" i="9"/>
  <c r="AA150" i="9"/>
  <c r="AA149" i="9"/>
  <c r="AA148" i="9"/>
  <c r="AA147" i="9"/>
  <c r="AA146" i="9"/>
  <c r="AA145" i="9"/>
  <c r="AA144" i="9"/>
  <c r="AA143" i="9"/>
  <c r="AA142" i="9"/>
  <c r="AA141" i="9"/>
  <c r="AA140" i="9"/>
  <c r="AA139" i="9"/>
  <c r="AA138" i="9"/>
  <c r="AA137" i="9"/>
  <c r="AA136" i="9"/>
  <c r="AA135" i="9"/>
  <c r="AA134" i="9"/>
  <c r="AA133" i="9"/>
  <c r="AA132" i="9"/>
  <c r="AA131" i="9"/>
  <c r="AA130" i="9"/>
  <c r="AA129" i="9"/>
  <c r="AA128" i="9"/>
  <c r="AA127" i="9"/>
  <c r="AA126" i="9"/>
  <c r="AA125" i="9"/>
  <c r="AA124" i="9"/>
  <c r="AA123" i="9"/>
  <c r="AA122" i="9"/>
  <c r="AA121" i="9"/>
  <c r="AA120" i="9"/>
  <c r="AA119" i="9"/>
  <c r="AA118" i="9"/>
  <c r="AA117" i="9"/>
  <c r="AA116" i="9"/>
  <c r="AA115" i="9"/>
  <c r="AA114" i="9"/>
  <c r="AA113" i="9"/>
  <c r="AA112" i="9"/>
  <c r="AA111" i="9"/>
  <c r="AA110" i="9"/>
  <c r="AA109" i="9"/>
  <c r="AA108" i="9"/>
  <c r="AA107" i="9"/>
  <c r="AA106" i="9"/>
  <c r="AA105" i="9"/>
  <c r="AA104" i="9"/>
  <c r="AA103" i="9"/>
  <c r="AA102" i="9"/>
  <c r="AA101" i="9"/>
  <c r="AA100" i="9"/>
  <c r="AA99" i="9"/>
  <c r="AA98" i="9"/>
  <c r="AA97" i="9"/>
  <c r="AA96" i="9"/>
  <c r="AA95" i="9"/>
  <c r="AA94" i="9"/>
  <c r="AA93" i="9"/>
  <c r="AA92" i="9"/>
  <c r="AA91" i="9"/>
  <c r="AA90" i="9"/>
  <c r="AA89" i="9"/>
  <c r="AA88" i="9"/>
  <c r="AA87" i="9"/>
  <c r="AA86" i="9"/>
  <c r="AA85" i="9"/>
  <c r="AA84" i="9"/>
  <c r="AA83" i="9"/>
  <c r="AA82" i="9"/>
  <c r="AA81" i="9"/>
  <c r="AA80" i="9"/>
  <c r="AA79" i="9"/>
  <c r="AA78" i="9"/>
  <c r="AA77" i="9"/>
  <c r="AA76" i="9"/>
  <c r="AA75" i="9"/>
  <c r="AA74" i="9"/>
  <c r="AA73" i="9"/>
  <c r="AA72" i="9"/>
  <c r="AA71" i="9"/>
  <c r="AA70" i="9"/>
  <c r="AA69" i="9"/>
  <c r="AA68" i="9"/>
  <c r="AA67" i="9"/>
  <c r="AA66" i="9"/>
  <c r="AA65" i="9"/>
  <c r="AA64" i="9"/>
  <c r="AA63" i="9"/>
  <c r="AA62" i="9"/>
  <c r="AA61" i="9"/>
  <c r="AA60" i="9"/>
  <c r="AA59" i="9"/>
  <c r="AA58" i="9"/>
  <c r="AA57" i="9"/>
  <c r="AA56" i="9"/>
  <c r="AA55" i="9"/>
  <c r="AA54" i="9"/>
  <c r="AA53" i="9"/>
  <c r="AA52" i="9"/>
  <c r="AA51" i="9"/>
  <c r="AA50" i="9"/>
  <c r="AA49" i="9"/>
  <c r="AA48" i="9"/>
  <c r="AA47" i="9"/>
  <c r="AA46" i="9"/>
  <c r="AA45" i="9"/>
  <c r="AA44" i="9"/>
  <c r="AA43" i="9"/>
  <c r="AA42" i="9"/>
  <c r="AA41" i="9"/>
  <c r="AA40" i="9"/>
  <c r="AA39" i="9"/>
  <c r="AA38" i="9"/>
  <c r="AA37" i="9"/>
  <c r="AA36" i="9"/>
  <c r="AA35" i="9"/>
  <c r="AA34" i="9"/>
  <c r="AA33" i="9"/>
  <c r="AA32" i="9"/>
  <c r="AA31" i="9"/>
  <c r="AA30" i="9"/>
  <c r="AA29" i="9"/>
  <c r="AA28" i="9"/>
  <c r="AA27" i="9"/>
  <c r="AA26" i="9"/>
  <c r="AA25" i="9"/>
  <c r="AA24" i="9"/>
  <c r="AA23" i="9"/>
  <c r="AA22" i="9"/>
  <c r="AA21" i="9"/>
  <c r="AA20" i="9"/>
  <c r="AA19" i="9"/>
  <c r="AA18" i="9"/>
  <c r="AA17" i="9"/>
  <c r="AA16" i="9"/>
  <c r="AA15" i="9"/>
  <c r="AA14" i="9"/>
  <c r="AA13" i="9"/>
  <c r="AA12" i="9"/>
  <c r="AA11" i="9"/>
  <c r="AA10" i="9"/>
  <c r="AA9" i="9"/>
  <c r="AA8" i="9"/>
  <c r="AA7" i="9"/>
  <c r="AA6" i="9"/>
  <c r="AA5" i="9"/>
  <c r="AA4" i="9"/>
  <c r="AA3" i="9"/>
  <c r="AA2" i="9"/>
  <c r="U163" i="9"/>
  <c r="AF163" i="9" s="1"/>
  <c r="T163" i="9"/>
  <c r="AE163" i="9" s="1"/>
  <c r="S163" i="9"/>
  <c r="AD163" i="9" s="1"/>
  <c r="R163" i="9"/>
  <c r="AC163" i="9" s="1"/>
  <c r="Q163" i="9"/>
  <c r="AB163" i="9" s="1"/>
  <c r="D163" i="9"/>
  <c r="U162" i="9"/>
  <c r="AF162" i="9" s="1"/>
  <c r="T162" i="9"/>
  <c r="AE162" i="9" s="1"/>
  <c r="S162" i="9"/>
  <c r="AD162" i="9" s="1"/>
  <c r="R162" i="9"/>
  <c r="AC162" i="9" s="1"/>
  <c r="Q162" i="9"/>
  <c r="AB162" i="9" s="1"/>
  <c r="D162" i="9"/>
  <c r="U161" i="9"/>
  <c r="AF161" i="9" s="1"/>
  <c r="T161" i="9"/>
  <c r="AE161" i="9" s="1"/>
  <c r="S161" i="9"/>
  <c r="AD161" i="9" s="1"/>
  <c r="R161" i="9"/>
  <c r="AC161" i="9" s="1"/>
  <c r="Q161" i="9"/>
  <c r="AB161" i="9" s="1"/>
  <c r="D161" i="9"/>
  <c r="U160" i="9"/>
  <c r="AF160" i="9" s="1"/>
  <c r="T160" i="9"/>
  <c r="AE160" i="9" s="1"/>
  <c r="S160" i="9"/>
  <c r="AD160" i="9" s="1"/>
  <c r="R160" i="9"/>
  <c r="AC160" i="9" s="1"/>
  <c r="Q160" i="9"/>
  <c r="AB160" i="9" s="1"/>
  <c r="D160" i="9"/>
  <c r="U159" i="9"/>
  <c r="AF159" i="9" s="1"/>
  <c r="T159" i="9"/>
  <c r="AE159" i="9" s="1"/>
  <c r="S159" i="9"/>
  <c r="AD159" i="9" s="1"/>
  <c r="R159" i="9"/>
  <c r="AC159" i="9" s="1"/>
  <c r="Q159" i="9"/>
  <c r="AB159" i="9" s="1"/>
  <c r="D159" i="9"/>
  <c r="U158" i="9"/>
  <c r="AF158" i="9" s="1"/>
  <c r="T158" i="9"/>
  <c r="AE158" i="9" s="1"/>
  <c r="S158" i="9"/>
  <c r="AD158" i="9" s="1"/>
  <c r="R158" i="9"/>
  <c r="AC158" i="9" s="1"/>
  <c r="Q158" i="9"/>
  <c r="AB158" i="9" s="1"/>
  <c r="D158" i="9"/>
  <c r="U157" i="9"/>
  <c r="AF157" i="9" s="1"/>
  <c r="T157" i="9"/>
  <c r="AE157" i="9" s="1"/>
  <c r="S157" i="9"/>
  <c r="AD157" i="9" s="1"/>
  <c r="R157" i="9"/>
  <c r="AC157" i="9" s="1"/>
  <c r="Q157" i="9"/>
  <c r="AB157" i="9" s="1"/>
  <c r="D157" i="9"/>
  <c r="U156" i="9"/>
  <c r="AF156" i="9" s="1"/>
  <c r="T156" i="9"/>
  <c r="AE156" i="9" s="1"/>
  <c r="S156" i="9"/>
  <c r="AD156" i="9" s="1"/>
  <c r="R156" i="9"/>
  <c r="AC156" i="9" s="1"/>
  <c r="Q156" i="9"/>
  <c r="AB156" i="9" s="1"/>
  <c r="D156" i="9"/>
  <c r="U155" i="9"/>
  <c r="AF155" i="9" s="1"/>
  <c r="T155" i="9"/>
  <c r="AE155" i="9" s="1"/>
  <c r="S155" i="9"/>
  <c r="AD155" i="9" s="1"/>
  <c r="R155" i="9"/>
  <c r="AC155" i="9" s="1"/>
  <c r="Q155" i="9"/>
  <c r="AB155" i="9" s="1"/>
  <c r="D155" i="9"/>
  <c r="U154" i="9"/>
  <c r="AF154" i="9" s="1"/>
  <c r="T154" i="9"/>
  <c r="AE154" i="9" s="1"/>
  <c r="S154" i="9"/>
  <c r="AD154" i="9" s="1"/>
  <c r="R154" i="9"/>
  <c r="AC154" i="9" s="1"/>
  <c r="Q154" i="9"/>
  <c r="AB154" i="9" s="1"/>
  <c r="D154" i="9"/>
  <c r="U153" i="9"/>
  <c r="AF153" i="9" s="1"/>
  <c r="T153" i="9"/>
  <c r="AE153" i="9" s="1"/>
  <c r="S153" i="9"/>
  <c r="AD153" i="9" s="1"/>
  <c r="R153" i="9"/>
  <c r="AC153" i="9" s="1"/>
  <c r="Q153" i="9"/>
  <c r="AB153" i="9" s="1"/>
  <c r="D153" i="9"/>
  <c r="U152" i="9"/>
  <c r="AF152" i="9" s="1"/>
  <c r="T152" i="9"/>
  <c r="AE152" i="9" s="1"/>
  <c r="S152" i="9"/>
  <c r="AD152" i="9" s="1"/>
  <c r="R152" i="9"/>
  <c r="AC152" i="9" s="1"/>
  <c r="Q152" i="9"/>
  <c r="AB152" i="9" s="1"/>
  <c r="D152" i="9"/>
  <c r="U151" i="9"/>
  <c r="AF151" i="9" s="1"/>
  <c r="T151" i="9"/>
  <c r="AE151" i="9" s="1"/>
  <c r="S151" i="9"/>
  <c r="AD151" i="9" s="1"/>
  <c r="R151" i="9"/>
  <c r="AC151" i="9" s="1"/>
  <c r="Q151" i="9"/>
  <c r="AB151" i="9" s="1"/>
  <c r="D151" i="9"/>
  <c r="U150" i="9"/>
  <c r="AF150" i="9" s="1"/>
  <c r="T150" i="9"/>
  <c r="AE150" i="9" s="1"/>
  <c r="S150" i="9"/>
  <c r="AD150" i="9" s="1"/>
  <c r="R150" i="9"/>
  <c r="AC150" i="9" s="1"/>
  <c r="Q150" i="9"/>
  <c r="AB150" i="9" s="1"/>
  <c r="D150" i="9"/>
  <c r="U149" i="9"/>
  <c r="AF149" i="9" s="1"/>
  <c r="T149" i="9"/>
  <c r="AE149" i="9" s="1"/>
  <c r="S149" i="9"/>
  <c r="AD149" i="9" s="1"/>
  <c r="R149" i="9"/>
  <c r="AC149" i="9" s="1"/>
  <c r="Q149" i="9"/>
  <c r="AB149" i="9" s="1"/>
  <c r="D149" i="9"/>
  <c r="U148" i="9"/>
  <c r="AF148" i="9" s="1"/>
  <c r="T148" i="9"/>
  <c r="AE148" i="9" s="1"/>
  <c r="S148" i="9"/>
  <c r="AD148" i="9" s="1"/>
  <c r="R148" i="9"/>
  <c r="AC148" i="9" s="1"/>
  <c r="Q148" i="9"/>
  <c r="AB148" i="9" s="1"/>
  <c r="D148" i="9"/>
  <c r="U147" i="9"/>
  <c r="AF147" i="9" s="1"/>
  <c r="T147" i="9"/>
  <c r="AE147" i="9" s="1"/>
  <c r="S147" i="9"/>
  <c r="AD147" i="9" s="1"/>
  <c r="R147" i="9"/>
  <c r="AC147" i="9" s="1"/>
  <c r="Q147" i="9"/>
  <c r="AB147" i="9" s="1"/>
  <c r="D147" i="9"/>
  <c r="U146" i="9"/>
  <c r="AF146" i="9" s="1"/>
  <c r="T146" i="9"/>
  <c r="AE146" i="9" s="1"/>
  <c r="S146" i="9"/>
  <c r="AD146" i="9" s="1"/>
  <c r="R146" i="9"/>
  <c r="AC146" i="9" s="1"/>
  <c r="Q146" i="9"/>
  <c r="AB146" i="9" s="1"/>
  <c r="D146" i="9"/>
  <c r="U145" i="9"/>
  <c r="AF145" i="9" s="1"/>
  <c r="T145" i="9"/>
  <c r="AE145" i="9" s="1"/>
  <c r="S145" i="9"/>
  <c r="AD145" i="9" s="1"/>
  <c r="R145" i="9"/>
  <c r="AC145" i="9" s="1"/>
  <c r="Q145" i="9"/>
  <c r="AB145" i="9" s="1"/>
  <c r="D145" i="9"/>
  <c r="U144" i="9"/>
  <c r="AF144" i="9" s="1"/>
  <c r="T144" i="9"/>
  <c r="AE144" i="9" s="1"/>
  <c r="S144" i="9"/>
  <c r="AD144" i="9" s="1"/>
  <c r="R144" i="9"/>
  <c r="AC144" i="9" s="1"/>
  <c r="Q144" i="9"/>
  <c r="AB144" i="9" s="1"/>
  <c r="D144" i="9"/>
  <c r="U143" i="9"/>
  <c r="AF143" i="9" s="1"/>
  <c r="T143" i="9"/>
  <c r="AE143" i="9" s="1"/>
  <c r="S143" i="9"/>
  <c r="AD143" i="9" s="1"/>
  <c r="R143" i="9"/>
  <c r="AC143" i="9" s="1"/>
  <c r="Q143" i="9"/>
  <c r="AB143" i="9" s="1"/>
  <c r="D143" i="9"/>
  <c r="U142" i="9"/>
  <c r="AF142" i="9" s="1"/>
  <c r="T142" i="9"/>
  <c r="AE142" i="9" s="1"/>
  <c r="S142" i="9"/>
  <c r="AD142" i="9" s="1"/>
  <c r="R142" i="9"/>
  <c r="AC142" i="9" s="1"/>
  <c r="Q142" i="9"/>
  <c r="AB142" i="9" s="1"/>
  <c r="D142" i="9"/>
  <c r="U141" i="9"/>
  <c r="AF141" i="9" s="1"/>
  <c r="T141" i="9"/>
  <c r="AE141" i="9" s="1"/>
  <c r="S141" i="9"/>
  <c r="AD141" i="9" s="1"/>
  <c r="R141" i="9"/>
  <c r="AC141" i="9" s="1"/>
  <c r="Q141" i="9"/>
  <c r="AB141" i="9" s="1"/>
  <c r="D141" i="9"/>
  <c r="U140" i="9"/>
  <c r="AF140" i="9" s="1"/>
  <c r="T140" i="9"/>
  <c r="AE140" i="9" s="1"/>
  <c r="S140" i="9"/>
  <c r="AD140" i="9" s="1"/>
  <c r="R140" i="9"/>
  <c r="AC140" i="9" s="1"/>
  <c r="Q140" i="9"/>
  <c r="AB140" i="9" s="1"/>
  <c r="D140" i="9"/>
  <c r="U139" i="9"/>
  <c r="AF139" i="9" s="1"/>
  <c r="T139" i="9"/>
  <c r="AE139" i="9" s="1"/>
  <c r="S139" i="9"/>
  <c r="AD139" i="9" s="1"/>
  <c r="R139" i="9"/>
  <c r="AC139" i="9" s="1"/>
  <c r="Q139" i="9"/>
  <c r="AB139" i="9" s="1"/>
  <c r="D139" i="9"/>
  <c r="U138" i="9"/>
  <c r="AF138" i="9" s="1"/>
  <c r="T138" i="9"/>
  <c r="AE138" i="9" s="1"/>
  <c r="S138" i="9"/>
  <c r="AD138" i="9" s="1"/>
  <c r="R138" i="9"/>
  <c r="AC138" i="9" s="1"/>
  <c r="Q138" i="9"/>
  <c r="AB138" i="9" s="1"/>
  <c r="D138" i="9"/>
  <c r="U137" i="9"/>
  <c r="AF137" i="9" s="1"/>
  <c r="T137" i="9"/>
  <c r="AE137" i="9" s="1"/>
  <c r="S137" i="9"/>
  <c r="AD137" i="9" s="1"/>
  <c r="R137" i="9"/>
  <c r="AC137" i="9" s="1"/>
  <c r="Q137" i="9"/>
  <c r="AB137" i="9" s="1"/>
  <c r="D137" i="9"/>
  <c r="U136" i="9"/>
  <c r="AF136" i="9" s="1"/>
  <c r="T136" i="9"/>
  <c r="AE136" i="9" s="1"/>
  <c r="S136" i="9"/>
  <c r="AD136" i="9" s="1"/>
  <c r="R136" i="9"/>
  <c r="AC136" i="9" s="1"/>
  <c r="Q136" i="9"/>
  <c r="AB136" i="9" s="1"/>
  <c r="D136" i="9"/>
  <c r="U135" i="9"/>
  <c r="AF135" i="9" s="1"/>
  <c r="T135" i="9"/>
  <c r="AE135" i="9" s="1"/>
  <c r="S135" i="9"/>
  <c r="AD135" i="9" s="1"/>
  <c r="R135" i="9"/>
  <c r="AC135" i="9" s="1"/>
  <c r="Q135" i="9"/>
  <c r="AB135" i="9" s="1"/>
  <c r="D135" i="9"/>
  <c r="U134" i="9"/>
  <c r="AF134" i="9" s="1"/>
  <c r="T134" i="9"/>
  <c r="AE134" i="9" s="1"/>
  <c r="S134" i="9"/>
  <c r="AD134" i="9" s="1"/>
  <c r="R134" i="9"/>
  <c r="AC134" i="9" s="1"/>
  <c r="Q134" i="9"/>
  <c r="AB134" i="9" s="1"/>
  <c r="D134" i="9"/>
  <c r="U133" i="9"/>
  <c r="AF133" i="9" s="1"/>
  <c r="T133" i="9"/>
  <c r="AE133" i="9" s="1"/>
  <c r="S133" i="9"/>
  <c r="AD133" i="9" s="1"/>
  <c r="R133" i="9"/>
  <c r="AC133" i="9" s="1"/>
  <c r="Q133" i="9"/>
  <c r="AB133" i="9" s="1"/>
  <c r="D133" i="9"/>
  <c r="U132" i="9"/>
  <c r="AF132" i="9" s="1"/>
  <c r="T132" i="9"/>
  <c r="AE132" i="9" s="1"/>
  <c r="S132" i="9"/>
  <c r="AD132" i="9" s="1"/>
  <c r="R132" i="9"/>
  <c r="AC132" i="9" s="1"/>
  <c r="Q132" i="9"/>
  <c r="AB132" i="9" s="1"/>
  <c r="D132" i="9"/>
  <c r="U131" i="9"/>
  <c r="AF131" i="9" s="1"/>
  <c r="T131" i="9"/>
  <c r="AE131" i="9" s="1"/>
  <c r="S131" i="9"/>
  <c r="AD131" i="9" s="1"/>
  <c r="R131" i="9"/>
  <c r="AC131" i="9" s="1"/>
  <c r="Q131" i="9"/>
  <c r="AB131" i="9" s="1"/>
  <c r="D131" i="9"/>
  <c r="U130" i="9"/>
  <c r="AF130" i="9" s="1"/>
  <c r="T130" i="9"/>
  <c r="AE130" i="9" s="1"/>
  <c r="S130" i="9"/>
  <c r="AD130" i="9" s="1"/>
  <c r="R130" i="9"/>
  <c r="AC130" i="9" s="1"/>
  <c r="Q130" i="9"/>
  <c r="AB130" i="9" s="1"/>
  <c r="D130" i="9"/>
  <c r="U129" i="9"/>
  <c r="AF129" i="9" s="1"/>
  <c r="T129" i="9"/>
  <c r="AE129" i="9" s="1"/>
  <c r="S129" i="9"/>
  <c r="AD129" i="9" s="1"/>
  <c r="R129" i="9"/>
  <c r="AC129" i="9" s="1"/>
  <c r="Q129" i="9"/>
  <c r="AB129" i="9" s="1"/>
  <c r="D129" i="9"/>
  <c r="U128" i="9"/>
  <c r="AF128" i="9" s="1"/>
  <c r="T128" i="9"/>
  <c r="AE128" i="9" s="1"/>
  <c r="S128" i="9"/>
  <c r="AD128" i="9" s="1"/>
  <c r="R128" i="9"/>
  <c r="AC128" i="9" s="1"/>
  <c r="Q128" i="9"/>
  <c r="AB128" i="9" s="1"/>
  <c r="D128" i="9"/>
  <c r="U127" i="9"/>
  <c r="AF127" i="9" s="1"/>
  <c r="T127" i="9"/>
  <c r="AE127" i="9" s="1"/>
  <c r="S127" i="9"/>
  <c r="AD127" i="9" s="1"/>
  <c r="R127" i="9"/>
  <c r="AC127" i="9" s="1"/>
  <c r="Q127" i="9"/>
  <c r="AB127" i="9" s="1"/>
  <c r="D127" i="9"/>
  <c r="U126" i="9"/>
  <c r="AF126" i="9" s="1"/>
  <c r="T126" i="9"/>
  <c r="AE126" i="9" s="1"/>
  <c r="S126" i="9"/>
  <c r="AD126" i="9" s="1"/>
  <c r="R126" i="9"/>
  <c r="AC126" i="9" s="1"/>
  <c r="Q126" i="9"/>
  <c r="AB126" i="9" s="1"/>
  <c r="D126" i="9"/>
  <c r="U125" i="9"/>
  <c r="AF125" i="9" s="1"/>
  <c r="T125" i="9"/>
  <c r="AE125" i="9" s="1"/>
  <c r="S125" i="9"/>
  <c r="AD125" i="9" s="1"/>
  <c r="R125" i="9"/>
  <c r="AC125" i="9" s="1"/>
  <c r="Q125" i="9"/>
  <c r="AB125" i="9" s="1"/>
  <c r="D125" i="9"/>
  <c r="U124" i="9"/>
  <c r="AF124" i="9" s="1"/>
  <c r="T124" i="9"/>
  <c r="AE124" i="9" s="1"/>
  <c r="S124" i="9"/>
  <c r="AD124" i="9" s="1"/>
  <c r="R124" i="9"/>
  <c r="AC124" i="9" s="1"/>
  <c r="Q124" i="9"/>
  <c r="AB124" i="9" s="1"/>
  <c r="D124" i="9"/>
  <c r="U123" i="9"/>
  <c r="AF123" i="9" s="1"/>
  <c r="T123" i="9"/>
  <c r="AE123" i="9" s="1"/>
  <c r="S123" i="9"/>
  <c r="AD123" i="9" s="1"/>
  <c r="R123" i="9"/>
  <c r="AC123" i="9" s="1"/>
  <c r="Q123" i="9"/>
  <c r="AB123" i="9" s="1"/>
  <c r="D123" i="9"/>
  <c r="U122" i="9"/>
  <c r="AF122" i="9" s="1"/>
  <c r="T122" i="9"/>
  <c r="AE122" i="9" s="1"/>
  <c r="S122" i="9"/>
  <c r="AD122" i="9" s="1"/>
  <c r="R122" i="9"/>
  <c r="AC122" i="9" s="1"/>
  <c r="Q122" i="9"/>
  <c r="AB122" i="9" s="1"/>
  <c r="D122" i="9"/>
  <c r="U121" i="9"/>
  <c r="AF121" i="9" s="1"/>
  <c r="T121" i="9"/>
  <c r="AE121" i="9" s="1"/>
  <c r="S121" i="9"/>
  <c r="AD121" i="9" s="1"/>
  <c r="R121" i="9"/>
  <c r="AC121" i="9" s="1"/>
  <c r="Q121" i="9"/>
  <c r="AB121" i="9" s="1"/>
  <c r="D121" i="9"/>
  <c r="U120" i="9"/>
  <c r="AF120" i="9" s="1"/>
  <c r="T120" i="9"/>
  <c r="AE120" i="9" s="1"/>
  <c r="S120" i="9"/>
  <c r="AD120" i="9" s="1"/>
  <c r="R120" i="9"/>
  <c r="AC120" i="9" s="1"/>
  <c r="Q120" i="9"/>
  <c r="AB120" i="9" s="1"/>
  <c r="D120" i="9"/>
  <c r="U119" i="9"/>
  <c r="AF119" i="9" s="1"/>
  <c r="T119" i="9"/>
  <c r="AE119" i="9" s="1"/>
  <c r="S119" i="9"/>
  <c r="AD119" i="9" s="1"/>
  <c r="R119" i="9"/>
  <c r="AC119" i="9" s="1"/>
  <c r="Q119" i="9"/>
  <c r="AB119" i="9" s="1"/>
  <c r="D119" i="9"/>
  <c r="U118" i="9"/>
  <c r="AF118" i="9" s="1"/>
  <c r="T118" i="9"/>
  <c r="AE118" i="9" s="1"/>
  <c r="S118" i="9"/>
  <c r="AD118" i="9" s="1"/>
  <c r="R118" i="9"/>
  <c r="AC118" i="9" s="1"/>
  <c r="Q118" i="9"/>
  <c r="AB118" i="9" s="1"/>
  <c r="D118" i="9"/>
  <c r="U117" i="9"/>
  <c r="AF117" i="9" s="1"/>
  <c r="T117" i="9"/>
  <c r="AE117" i="9" s="1"/>
  <c r="S117" i="9"/>
  <c r="AD117" i="9" s="1"/>
  <c r="R117" i="9"/>
  <c r="AC117" i="9" s="1"/>
  <c r="Q117" i="9"/>
  <c r="AB117" i="9" s="1"/>
  <c r="D117" i="9"/>
  <c r="U116" i="9"/>
  <c r="AF116" i="9" s="1"/>
  <c r="T116" i="9"/>
  <c r="AE116" i="9" s="1"/>
  <c r="S116" i="9"/>
  <c r="AD116" i="9" s="1"/>
  <c r="R116" i="9"/>
  <c r="AC116" i="9" s="1"/>
  <c r="Q116" i="9"/>
  <c r="AB116" i="9" s="1"/>
  <c r="D116" i="9"/>
  <c r="U115" i="9"/>
  <c r="AF115" i="9" s="1"/>
  <c r="T115" i="9"/>
  <c r="AE115" i="9" s="1"/>
  <c r="S115" i="9"/>
  <c r="AD115" i="9" s="1"/>
  <c r="R115" i="9"/>
  <c r="AC115" i="9" s="1"/>
  <c r="Q115" i="9"/>
  <c r="AB115" i="9" s="1"/>
  <c r="D115" i="9"/>
  <c r="U114" i="9"/>
  <c r="AF114" i="9" s="1"/>
  <c r="T114" i="9"/>
  <c r="AE114" i="9" s="1"/>
  <c r="S114" i="9"/>
  <c r="AD114" i="9" s="1"/>
  <c r="R114" i="9"/>
  <c r="AC114" i="9" s="1"/>
  <c r="Q114" i="9"/>
  <c r="AB114" i="9" s="1"/>
  <c r="D114" i="9"/>
  <c r="U113" i="9"/>
  <c r="AF113" i="9" s="1"/>
  <c r="T113" i="9"/>
  <c r="AE113" i="9" s="1"/>
  <c r="S113" i="9"/>
  <c r="AD113" i="9" s="1"/>
  <c r="R113" i="9"/>
  <c r="AC113" i="9" s="1"/>
  <c r="Q113" i="9"/>
  <c r="AB113" i="9" s="1"/>
  <c r="D113" i="9"/>
  <c r="U112" i="9"/>
  <c r="AF112" i="9" s="1"/>
  <c r="T112" i="9"/>
  <c r="AE112" i="9" s="1"/>
  <c r="S112" i="9"/>
  <c r="AD112" i="9" s="1"/>
  <c r="R112" i="9"/>
  <c r="AC112" i="9" s="1"/>
  <c r="Q112" i="9"/>
  <c r="AB112" i="9" s="1"/>
  <c r="D112" i="9"/>
  <c r="U111" i="9"/>
  <c r="AF111" i="9" s="1"/>
  <c r="T111" i="9"/>
  <c r="AE111" i="9" s="1"/>
  <c r="S111" i="9"/>
  <c r="AD111" i="9" s="1"/>
  <c r="R111" i="9"/>
  <c r="AC111" i="9" s="1"/>
  <c r="Q111" i="9"/>
  <c r="AB111" i="9" s="1"/>
  <c r="D111" i="9"/>
  <c r="U110" i="9"/>
  <c r="AF110" i="9" s="1"/>
  <c r="T110" i="9"/>
  <c r="AE110" i="9" s="1"/>
  <c r="S110" i="9"/>
  <c r="AD110" i="9" s="1"/>
  <c r="R110" i="9"/>
  <c r="AC110" i="9" s="1"/>
  <c r="Q110" i="9"/>
  <c r="AB110" i="9" s="1"/>
  <c r="D110" i="9"/>
  <c r="U109" i="9"/>
  <c r="AF109" i="9" s="1"/>
  <c r="T109" i="9"/>
  <c r="AE109" i="9" s="1"/>
  <c r="S109" i="9"/>
  <c r="AD109" i="9" s="1"/>
  <c r="R109" i="9"/>
  <c r="AC109" i="9" s="1"/>
  <c r="Q109" i="9"/>
  <c r="AB109" i="9" s="1"/>
  <c r="D109" i="9"/>
  <c r="U108" i="9"/>
  <c r="AF108" i="9" s="1"/>
  <c r="T108" i="9"/>
  <c r="AE108" i="9" s="1"/>
  <c r="S108" i="9"/>
  <c r="AD108" i="9" s="1"/>
  <c r="R108" i="9"/>
  <c r="AC108" i="9" s="1"/>
  <c r="Q108" i="9"/>
  <c r="AB108" i="9" s="1"/>
  <c r="D108" i="9"/>
  <c r="U107" i="9"/>
  <c r="AF107" i="9" s="1"/>
  <c r="T107" i="9"/>
  <c r="AE107" i="9" s="1"/>
  <c r="S107" i="9"/>
  <c r="AD107" i="9" s="1"/>
  <c r="R107" i="9"/>
  <c r="AC107" i="9" s="1"/>
  <c r="Q107" i="9"/>
  <c r="AB107" i="9" s="1"/>
  <c r="D107" i="9"/>
  <c r="U106" i="9"/>
  <c r="AF106" i="9" s="1"/>
  <c r="T106" i="9"/>
  <c r="AE106" i="9" s="1"/>
  <c r="S106" i="9"/>
  <c r="AD106" i="9" s="1"/>
  <c r="R106" i="9"/>
  <c r="AC106" i="9" s="1"/>
  <c r="Q106" i="9"/>
  <c r="AB106" i="9" s="1"/>
  <c r="D106" i="9"/>
  <c r="U105" i="9"/>
  <c r="AF105" i="9" s="1"/>
  <c r="T105" i="9"/>
  <c r="AE105" i="9" s="1"/>
  <c r="S105" i="9"/>
  <c r="AD105" i="9" s="1"/>
  <c r="R105" i="9"/>
  <c r="AC105" i="9" s="1"/>
  <c r="Q105" i="9"/>
  <c r="AB105" i="9" s="1"/>
  <c r="D105" i="9"/>
  <c r="U104" i="9"/>
  <c r="AF104" i="9" s="1"/>
  <c r="T104" i="9"/>
  <c r="AE104" i="9" s="1"/>
  <c r="S104" i="9"/>
  <c r="AD104" i="9" s="1"/>
  <c r="R104" i="9"/>
  <c r="AC104" i="9" s="1"/>
  <c r="Q104" i="9"/>
  <c r="AB104" i="9" s="1"/>
  <c r="D104" i="9"/>
  <c r="U103" i="9"/>
  <c r="AF103" i="9" s="1"/>
  <c r="T103" i="9"/>
  <c r="AE103" i="9" s="1"/>
  <c r="S103" i="9"/>
  <c r="AD103" i="9" s="1"/>
  <c r="R103" i="9"/>
  <c r="AC103" i="9" s="1"/>
  <c r="Q103" i="9"/>
  <c r="AB103" i="9" s="1"/>
  <c r="D103" i="9"/>
  <c r="U102" i="9"/>
  <c r="AF102" i="9" s="1"/>
  <c r="T102" i="9"/>
  <c r="AE102" i="9" s="1"/>
  <c r="S102" i="9"/>
  <c r="AD102" i="9" s="1"/>
  <c r="R102" i="9"/>
  <c r="AC102" i="9" s="1"/>
  <c r="Q102" i="9"/>
  <c r="AB102" i="9" s="1"/>
  <c r="D102" i="9"/>
  <c r="U101" i="9"/>
  <c r="AF101" i="9" s="1"/>
  <c r="T101" i="9"/>
  <c r="AE101" i="9" s="1"/>
  <c r="S101" i="9"/>
  <c r="AD101" i="9" s="1"/>
  <c r="R101" i="9"/>
  <c r="AC101" i="9" s="1"/>
  <c r="Q101" i="9"/>
  <c r="AB101" i="9" s="1"/>
  <c r="D101" i="9"/>
  <c r="U100" i="9"/>
  <c r="AF100" i="9" s="1"/>
  <c r="T100" i="9"/>
  <c r="AE100" i="9" s="1"/>
  <c r="S100" i="9"/>
  <c r="AD100" i="9" s="1"/>
  <c r="R100" i="9"/>
  <c r="AC100" i="9" s="1"/>
  <c r="Q100" i="9"/>
  <c r="AB100" i="9" s="1"/>
  <c r="D100" i="9"/>
  <c r="U99" i="9"/>
  <c r="AF99" i="9" s="1"/>
  <c r="T99" i="9"/>
  <c r="AE99" i="9" s="1"/>
  <c r="S99" i="9"/>
  <c r="AD99" i="9" s="1"/>
  <c r="R99" i="9"/>
  <c r="AC99" i="9" s="1"/>
  <c r="Q99" i="9"/>
  <c r="AB99" i="9" s="1"/>
  <c r="D99" i="9"/>
  <c r="U98" i="9"/>
  <c r="AF98" i="9" s="1"/>
  <c r="T98" i="9"/>
  <c r="AE98" i="9" s="1"/>
  <c r="S98" i="9"/>
  <c r="AD98" i="9" s="1"/>
  <c r="R98" i="9"/>
  <c r="AC98" i="9" s="1"/>
  <c r="Q98" i="9"/>
  <c r="AB98" i="9" s="1"/>
  <c r="D98" i="9"/>
  <c r="U97" i="9"/>
  <c r="AF97" i="9" s="1"/>
  <c r="T97" i="9"/>
  <c r="AE97" i="9" s="1"/>
  <c r="S97" i="9"/>
  <c r="AD97" i="9" s="1"/>
  <c r="R97" i="9"/>
  <c r="AC97" i="9" s="1"/>
  <c r="Q97" i="9"/>
  <c r="AB97" i="9" s="1"/>
  <c r="D97" i="9"/>
  <c r="U96" i="9"/>
  <c r="AF96" i="9" s="1"/>
  <c r="T96" i="9"/>
  <c r="AE96" i="9" s="1"/>
  <c r="S96" i="9"/>
  <c r="AD96" i="9" s="1"/>
  <c r="R96" i="9"/>
  <c r="AC96" i="9" s="1"/>
  <c r="Q96" i="9"/>
  <c r="AB96" i="9" s="1"/>
  <c r="D96" i="9"/>
  <c r="U95" i="9"/>
  <c r="AF95" i="9" s="1"/>
  <c r="T95" i="9"/>
  <c r="AE95" i="9" s="1"/>
  <c r="S95" i="9"/>
  <c r="AD95" i="9" s="1"/>
  <c r="R95" i="9"/>
  <c r="AC95" i="9" s="1"/>
  <c r="Q95" i="9"/>
  <c r="AB95" i="9" s="1"/>
  <c r="D95" i="9"/>
  <c r="U94" i="9"/>
  <c r="AF94" i="9" s="1"/>
  <c r="T94" i="9"/>
  <c r="AE94" i="9" s="1"/>
  <c r="S94" i="9"/>
  <c r="AD94" i="9" s="1"/>
  <c r="R94" i="9"/>
  <c r="AC94" i="9" s="1"/>
  <c r="Q94" i="9"/>
  <c r="AB94" i="9" s="1"/>
  <c r="D94" i="9"/>
  <c r="U93" i="9"/>
  <c r="AF93" i="9" s="1"/>
  <c r="T93" i="9"/>
  <c r="AE93" i="9" s="1"/>
  <c r="S93" i="9"/>
  <c r="AD93" i="9" s="1"/>
  <c r="R93" i="9"/>
  <c r="AC93" i="9" s="1"/>
  <c r="Q93" i="9"/>
  <c r="AB93" i="9" s="1"/>
  <c r="D93" i="9"/>
  <c r="U92" i="9"/>
  <c r="AF92" i="9" s="1"/>
  <c r="T92" i="9"/>
  <c r="AE92" i="9" s="1"/>
  <c r="S92" i="9"/>
  <c r="AD92" i="9" s="1"/>
  <c r="R92" i="9"/>
  <c r="AC92" i="9" s="1"/>
  <c r="Q92" i="9"/>
  <c r="AB92" i="9" s="1"/>
  <c r="D92" i="9"/>
  <c r="U91" i="9"/>
  <c r="AF91" i="9" s="1"/>
  <c r="T91" i="9"/>
  <c r="AE91" i="9" s="1"/>
  <c r="S91" i="9"/>
  <c r="AD91" i="9" s="1"/>
  <c r="R91" i="9"/>
  <c r="AC91" i="9" s="1"/>
  <c r="Q91" i="9"/>
  <c r="AB91" i="9" s="1"/>
  <c r="D91" i="9"/>
  <c r="U90" i="9"/>
  <c r="AF90" i="9" s="1"/>
  <c r="T90" i="9"/>
  <c r="AE90" i="9" s="1"/>
  <c r="S90" i="9"/>
  <c r="AD90" i="9" s="1"/>
  <c r="R90" i="9"/>
  <c r="AC90" i="9" s="1"/>
  <c r="Q90" i="9"/>
  <c r="AB90" i="9" s="1"/>
  <c r="D90" i="9"/>
  <c r="U89" i="9"/>
  <c r="AF89" i="9" s="1"/>
  <c r="T89" i="9"/>
  <c r="AE89" i="9" s="1"/>
  <c r="S89" i="9"/>
  <c r="AD89" i="9" s="1"/>
  <c r="R89" i="9"/>
  <c r="AC89" i="9" s="1"/>
  <c r="Q89" i="9"/>
  <c r="AB89" i="9" s="1"/>
  <c r="D89" i="9"/>
  <c r="U88" i="9"/>
  <c r="AF88" i="9" s="1"/>
  <c r="T88" i="9"/>
  <c r="AE88" i="9" s="1"/>
  <c r="S88" i="9"/>
  <c r="AD88" i="9" s="1"/>
  <c r="R88" i="9"/>
  <c r="AC88" i="9" s="1"/>
  <c r="Q88" i="9"/>
  <c r="AB88" i="9" s="1"/>
  <c r="D88" i="9"/>
  <c r="U87" i="9"/>
  <c r="AF87" i="9" s="1"/>
  <c r="T87" i="9"/>
  <c r="AE87" i="9" s="1"/>
  <c r="S87" i="9"/>
  <c r="AD87" i="9" s="1"/>
  <c r="R87" i="9"/>
  <c r="AC87" i="9" s="1"/>
  <c r="Q87" i="9"/>
  <c r="AB87" i="9" s="1"/>
  <c r="D87" i="9"/>
  <c r="U86" i="9"/>
  <c r="AF86" i="9" s="1"/>
  <c r="T86" i="9"/>
  <c r="AE86" i="9" s="1"/>
  <c r="S86" i="9"/>
  <c r="AD86" i="9" s="1"/>
  <c r="R86" i="9"/>
  <c r="AC86" i="9" s="1"/>
  <c r="Q86" i="9"/>
  <c r="AB86" i="9" s="1"/>
  <c r="D86" i="9"/>
  <c r="U85" i="9"/>
  <c r="AF85" i="9" s="1"/>
  <c r="T85" i="9"/>
  <c r="AE85" i="9" s="1"/>
  <c r="S85" i="9"/>
  <c r="AD85" i="9" s="1"/>
  <c r="R85" i="9"/>
  <c r="AC85" i="9" s="1"/>
  <c r="Q85" i="9"/>
  <c r="AB85" i="9" s="1"/>
  <c r="D85" i="9"/>
  <c r="U84" i="9"/>
  <c r="AF84" i="9" s="1"/>
  <c r="T84" i="9"/>
  <c r="AE84" i="9" s="1"/>
  <c r="S84" i="9"/>
  <c r="AD84" i="9" s="1"/>
  <c r="R84" i="9"/>
  <c r="AC84" i="9" s="1"/>
  <c r="Q84" i="9"/>
  <c r="AB84" i="9" s="1"/>
  <c r="D84" i="9"/>
  <c r="U83" i="9"/>
  <c r="AF83" i="9" s="1"/>
  <c r="T83" i="9"/>
  <c r="AE83" i="9" s="1"/>
  <c r="S83" i="9"/>
  <c r="AD83" i="9" s="1"/>
  <c r="R83" i="9"/>
  <c r="AC83" i="9" s="1"/>
  <c r="Q83" i="9"/>
  <c r="AB83" i="9" s="1"/>
  <c r="D83" i="9"/>
  <c r="U82" i="9"/>
  <c r="AF82" i="9" s="1"/>
  <c r="T82" i="9"/>
  <c r="AE82" i="9" s="1"/>
  <c r="S82" i="9"/>
  <c r="AD82" i="9" s="1"/>
  <c r="R82" i="9"/>
  <c r="AC82" i="9" s="1"/>
  <c r="Q82" i="9"/>
  <c r="AB82" i="9" s="1"/>
  <c r="D82" i="9"/>
  <c r="U81" i="9"/>
  <c r="AF81" i="9" s="1"/>
  <c r="T81" i="9"/>
  <c r="AE81" i="9" s="1"/>
  <c r="S81" i="9"/>
  <c r="AD81" i="9" s="1"/>
  <c r="R81" i="9"/>
  <c r="AC81" i="9" s="1"/>
  <c r="Q81" i="9"/>
  <c r="AB81" i="9" s="1"/>
  <c r="D81" i="9"/>
  <c r="U80" i="9"/>
  <c r="AF80" i="9" s="1"/>
  <c r="T80" i="9"/>
  <c r="AE80" i="9" s="1"/>
  <c r="S80" i="9"/>
  <c r="AD80" i="9" s="1"/>
  <c r="R80" i="9"/>
  <c r="AC80" i="9" s="1"/>
  <c r="Q80" i="9"/>
  <c r="AB80" i="9" s="1"/>
  <c r="D80" i="9"/>
  <c r="U79" i="9"/>
  <c r="AF79" i="9" s="1"/>
  <c r="T79" i="9"/>
  <c r="AE79" i="9" s="1"/>
  <c r="S79" i="9"/>
  <c r="AD79" i="9" s="1"/>
  <c r="R79" i="9"/>
  <c r="AC79" i="9" s="1"/>
  <c r="Q79" i="9"/>
  <c r="AB79" i="9" s="1"/>
  <c r="D79" i="9"/>
  <c r="U78" i="9"/>
  <c r="AF78" i="9" s="1"/>
  <c r="T78" i="9"/>
  <c r="AE78" i="9" s="1"/>
  <c r="S78" i="9"/>
  <c r="AD78" i="9" s="1"/>
  <c r="R78" i="9"/>
  <c r="AC78" i="9" s="1"/>
  <c r="Q78" i="9"/>
  <c r="AB78" i="9" s="1"/>
  <c r="D78" i="9"/>
  <c r="U77" i="9"/>
  <c r="AF77" i="9" s="1"/>
  <c r="T77" i="9"/>
  <c r="AE77" i="9" s="1"/>
  <c r="S77" i="9"/>
  <c r="AD77" i="9" s="1"/>
  <c r="R77" i="9"/>
  <c r="AC77" i="9" s="1"/>
  <c r="Q77" i="9"/>
  <c r="AB77" i="9" s="1"/>
  <c r="D77" i="9"/>
  <c r="U76" i="9"/>
  <c r="AF76" i="9" s="1"/>
  <c r="T76" i="9"/>
  <c r="AE76" i="9" s="1"/>
  <c r="S76" i="9"/>
  <c r="AD76" i="9" s="1"/>
  <c r="R76" i="9"/>
  <c r="AC76" i="9" s="1"/>
  <c r="Q76" i="9"/>
  <c r="AB76" i="9" s="1"/>
  <c r="D76" i="9"/>
  <c r="U75" i="9"/>
  <c r="AF75" i="9" s="1"/>
  <c r="T75" i="9"/>
  <c r="AE75" i="9" s="1"/>
  <c r="S75" i="9"/>
  <c r="AD75" i="9" s="1"/>
  <c r="R75" i="9"/>
  <c r="AC75" i="9" s="1"/>
  <c r="Q75" i="9"/>
  <c r="AB75" i="9" s="1"/>
  <c r="D75" i="9"/>
  <c r="U74" i="9"/>
  <c r="AF74" i="9" s="1"/>
  <c r="T74" i="9"/>
  <c r="AE74" i="9" s="1"/>
  <c r="S74" i="9"/>
  <c r="AD74" i="9" s="1"/>
  <c r="R74" i="9"/>
  <c r="AC74" i="9" s="1"/>
  <c r="Q74" i="9"/>
  <c r="AB74" i="9" s="1"/>
  <c r="D74" i="9"/>
  <c r="U73" i="9"/>
  <c r="AF73" i="9" s="1"/>
  <c r="T73" i="9"/>
  <c r="AE73" i="9" s="1"/>
  <c r="S73" i="9"/>
  <c r="AD73" i="9" s="1"/>
  <c r="R73" i="9"/>
  <c r="AC73" i="9" s="1"/>
  <c r="Q73" i="9"/>
  <c r="AB73" i="9" s="1"/>
  <c r="D73" i="9"/>
  <c r="U72" i="9"/>
  <c r="AF72" i="9" s="1"/>
  <c r="T72" i="9"/>
  <c r="AE72" i="9" s="1"/>
  <c r="S72" i="9"/>
  <c r="AD72" i="9" s="1"/>
  <c r="R72" i="9"/>
  <c r="AC72" i="9" s="1"/>
  <c r="Q72" i="9"/>
  <c r="AB72" i="9" s="1"/>
  <c r="D72" i="9"/>
  <c r="U71" i="9"/>
  <c r="AF71" i="9" s="1"/>
  <c r="T71" i="9"/>
  <c r="AE71" i="9" s="1"/>
  <c r="S71" i="9"/>
  <c r="AD71" i="9" s="1"/>
  <c r="R71" i="9"/>
  <c r="AC71" i="9" s="1"/>
  <c r="Q71" i="9"/>
  <c r="AB71" i="9" s="1"/>
  <c r="D71" i="9"/>
  <c r="U70" i="9"/>
  <c r="AF70" i="9" s="1"/>
  <c r="T70" i="9"/>
  <c r="AE70" i="9" s="1"/>
  <c r="S70" i="9"/>
  <c r="AD70" i="9" s="1"/>
  <c r="R70" i="9"/>
  <c r="AC70" i="9" s="1"/>
  <c r="Q70" i="9"/>
  <c r="AB70" i="9" s="1"/>
  <c r="D70" i="9"/>
  <c r="U69" i="9"/>
  <c r="AF69" i="9" s="1"/>
  <c r="T69" i="9"/>
  <c r="AE69" i="9" s="1"/>
  <c r="S69" i="9"/>
  <c r="AD69" i="9" s="1"/>
  <c r="R69" i="9"/>
  <c r="AC69" i="9" s="1"/>
  <c r="Q69" i="9"/>
  <c r="AB69" i="9" s="1"/>
  <c r="D69" i="9"/>
  <c r="U68" i="9"/>
  <c r="AF68" i="9" s="1"/>
  <c r="T68" i="9"/>
  <c r="AE68" i="9" s="1"/>
  <c r="S68" i="9"/>
  <c r="AD68" i="9" s="1"/>
  <c r="R68" i="9"/>
  <c r="AC68" i="9" s="1"/>
  <c r="Q68" i="9"/>
  <c r="AB68" i="9" s="1"/>
  <c r="D68" i="9"/>
  <c r="U67" i="9"/>
  <c r="AF67" i="9" s="1"/>
  <c r="T67" i="9"/>
  <c r="AE67" i="9" s="1"/>
  <c r="S67" i="9"/>
  <c r="AD67" i="9" s="1"/>
  <c r="R67" i="9"/>
  <c r="AC67" i="9" s="1"/>
  <c r="Q67" i="9"/>
  <c r="AB67" i="9" s="1"/>
  <c r="D67" i="9"/>
  <c r="U66" i="9"/>
  <c r="AF66" i="9" s="1"/>
  <c r="T66" i="9"/>
  <c r="AE66" i="9" s="1"/>
  <c r="S66" i="9"/>
  <c r="AD66" i="9" s="1"/>
  <c r="R66" i="9"/>
  <c r="AC66" i="9" s="1"/>
  <c r="Q66" i="9"/>
  <c r="AB66" i="9" s="1"/>
  <c r="D66" i="9"/>
  <c r="U65" i="9"/>
  <c r="AF65" i="9" s="1"/>
  <c r="T65" i="9"/>
  <c r="AE65" i="9" s="1"/>
  <c r="S65" i="9"/>
  <c r="AD65" i="9" s="1"/>
  <c r="R65" i="9"/>
  <c r="AC65" i="9" s="1"/>
  <c r="Q65" i="9"/>
  <c r="AB65" i="9" s="1"/>
  <c r="D65" i="9"/>
  <c r="U64" i="9"/>
  <c r="AF64" i="9" s="1"/>
  <c r="T64" i="9"/>
  <c r="AE64" i="9" s="1"/>
  <c r="S64" i="9"/>
  <c r="AD64" i="9" s="1"/>
  <c r="R64" i="9"/>
  <c r="AC64" i="9" s="1"/>
  <c r="Q64" i="9"/>
  <c r="AB64" i="9" s="1"/>
  <c r="D64" i="9"/>
  <c r="U63" i="9"/>
  <c r="AF63" i="9" s="1"/>
  <c r="T63" i="9"/>
  <c r="AE63" i="9" s="1"/>
  <c r="S63" i="9"/>
  <c r="AD63" i="9" s="1"/>
  <c r="R63" i="9"/>
  <c r="AC63" i="9" s="1"/>
  <c r="Q63" i="9"/>
  <c r="AB63" i="9" s="1"/>
  <c r="D63" i="9"/>
  <c r="U62" i="9"/>
  <c r="AF62" i="9" s="1"/>
  <c r="T62" i="9"/>
  <c r="AE62" i="9" s="1"/>
  <c r="S62" i="9"/>
  <c r="AD62" i="9" s="1"/>
  <c r="R62" i="9"/>
  <c r="AC62" i="9" s="1"/>
  <c r="Q62" i="9"/>
  <c r="AB62" i="9" s="1"/>
  <c r="D62" i="9"/>
  <c r="U61" i="9"/>
  <c r="AF61" i="9" s="1"/>
  <c r="T61" i="9"/>
  <c r="AE61" i="9" s="1"/>
  <c r="S61" i="9"/>
  <c r="AD61" i="9" s="1"/>
  <c r="R61" i="9"/>
  <c r="AC61" i="9" s="1"/>
  <c r="Q61" i="9"/>
  <c r="AB61" i="9" s="1"/>
  <c r="D61" i="9"/>
  <c r="U60" i="9"/>
  <c r="AF60" i="9" s="1"/>
  <c r="T60" i="9"/>
  <c r="AE60" i="9" s="1"/>
  <c r="S60" i="9"/>
  <c r="AD60" i="9" s="1"/>
  <c r="R60" i="9"/>
  <c r="AC60" i="9" s="1"/>
  <c r="Q60" i="9"/>
  <c r="AB60" i="9" s="1"/>
  <c r="D60" i="9"/>
  <c r="U59" i="9"/>
  <c r="AF59" i="9" s="1"/>
  <c r="T59" i="9"/>
  <c r="AE59" i="9" s="1"/>
  <c r="S59" i="9"/>
  <c r="AD59" i="9" s="1"/>
  <c r="R59" i="9"/>
  <c r="AC59" i="9" s="1"/>
  <c r="Q59" i="9"/>
  <c r="AB59" i="9" s="1"/>
  <c r="D59" i="9"/>
  <c r="U58" i="9"/>
  <c r="AF58" i="9" s="1"/>
  <c r="T58" i="9"/>
  <c r="AE58" i="9" s="1"/>
  <c r="S58" i="9"/>
  <c r="AD58" i="9" s="1"/>
  <c r="R58" i="9"/>
  <c r="AC58" i="9" s="1"/>
  <c r="Q58" i="9"/>
  <c r="AB58" i="9" s="1"/>
  <c r="D58" i="9"/>
  <c r="U57" i="9"/>
  <c r="AF57" i="9" s="1"/>
  <c r="T57" i="9"/>
  <c r="AE57" i="9" s="1"/>
  <c r="S57" i="9"/>
  <c r="AD57" i="9" s="1"/>
  <c r="R57" i="9"/>
  <c r="AC57" i="9" s="1"/>
  <c r="Q57" i="9"/>
  <c r="AB57" i="9" s="1"/>
  <c r="D57" i="9"/>
  <c r="U56" i="9"/>
  <c r="AF56" i="9" s="1"/>
  <c r="T56" i="9"/>
  <c r="AE56" i="9" s="1"/>
  <c r="S56" i="9"/>
  <c r="AD56" i="9" s="1"/>
  <c r="R56" i="9"/>
  <c r="AC56" i="9" s="1"/>
  <c r="Q56" i="9"/>
  <c r="AB56" i="9" s="1"/>
  <c r="D56" i="9"/>
  <c r="U55" i="9"/>
  <c r="AF55" i="9" s="1"/>
  <c r="T55" i="9"/>
  <c r="AE55" i="9" s="1"/>
  <c r="S55" i="9"/>
  <c r="AD55" i="9" s="1"/>
  <c r="R55" i="9"/>
  <c r="AC55" i="9" s="1"/>
  <c r="Q55" i="9"/>
  <c r="AB55" i="9" s="1"/>
  <c r="D55" i="9"/>
  <c r="U54" i="9"/>
  <c r="AF54" i="9" s="1"/>
  <c r="T54" i="9"/>
  <c r="AE54" i="9" s="1"/>
  <c r="S54" i="9"/>
  <c r="AD54" i="9" s="1"/>
  <c r="R54" i="9"/>
  <c r="AC54" i="9" s="1"/>
  <c r="Q54" i="9"/>
  <c r="AB54" i="9" s="1"/>
  <c r="D54" i="9"/>
  <c r="U53" i="9"/>
  <c r="AF53" i="9" s="1"/>
  <c r="T53" i="9"/>
  <c r="AE53" i="9" s="1"/>
  <c r="S53" i="9"/>
  <c r="AD53" i="9" s="1"/>
  <c r="R53" i="9"/>
  <c r="AC53" i="9" s="1"/>
  <c r="Q53" i="9"/>
  <c r="AB53" i="9" s="1"/>
  <c r="D53" i="9"/>
  <c r="U52" i="9"/>
  <c r="AF52" i="9" s="1"/>
  <c r="T52" i="9"/>
  <c r="AE52" i="9" s="1"/>
  <c r="S52" i="9"/>
  <c r="AD52" i="9" s="1"/>
  <c r="R52" i="9"/>
  <c r="AC52" i="9" s="1"/>
  <c r="Q52" i="9"/>
  <c r="AB52" i="9" s="1"/>
  <c r="D52" i="9"/>
  <c r="U51" i="9"/>
  <c r="AF51" i="9" s="1"/>
  <c r="T51" i="9"/>
  <c r="AE51" i="9" s="1"/>
  <c r="S51" i="9"/>
  <c r="AD51" i="9" s="1"/>
  <c r="R51" i="9"/>
  <c r="AC51" i="9" s="1"/>
  <c r="Q51" i="9"/>
  <c r="AB51" i="9" s="1"/>
  <c r="D51" i="9"/>
  <c r="U50" i="9"/>
  <c r="AF50" i="9" s="1"/>
  <c r="T50" i="9"/>
  <c r="AE50" i="9" s="1"/>
  <c r="S50" i="9"/>
  <c r="AD50" i="9" s="1"/>
  <c r="R50" i="9"/>
  <c r="AC50" i="9" s="1"/>
  <c r="Q50" i="9"/>
  <c r="AB50" i="9" s="1"/>
  <c r="D50" i="9"/>
  <c r="U49" i="9"/>
  <c r="AF49" i="9" s="1"/>
  <c r="T49" i="9"/>
  <c r="AE49" i="9" s="1"/>
  <c r="S49" i="9"/>
  <c r="AD49" i="9" s="1"/>
  <c r="R49" i="9"/>
  <c r="AC49" i="9" s="1"/>
  <c r="Q49" i="9"/>
  <c r="AB49" i="9" s="1"/>
  <c r="D49" i="9"/>
  <c r="U48" i="9"/>
  <c r="AF48" i="9" s="1"/>
  <c r="T48" i="9"/>
  <c r="AE48" i="9" s="1"/>
  <c r="S48" i="9"/>
  <c r="AD48" i="9" s="1"/>
  <c r="R48" i="9"/>
  <c r="AC48" i="9" s="1"/>
  <c r="Q48" i="9"/>
  <c r="AB48" i="9" s="1"/>
  <c r="D48" i="9"/>
  <c r="U47" i="9"/>
  <c r="AF47" i="9" s="1"/>
  <c r="T47" i="9"/>
  <c r="AE47" i="9" s="1"/>
  <c r="S47" i="9"/>
  <c r="AD47" i="9" s="1"/>
  <c r="R47" i="9"/>
  <c r="AC47" i="9" s="1"/>
  <c r="Q47" i="9"/>
  <c r="AB47" i="9" s="1"/>
  <c r="D47" i="9"/>
  <c r="U46" i="9"/>
  <c r="AF46" i="9" s="1"/>
  <c r="T46" i="9"/>
  <c r="AE46" i="9" s="1"/>
  <c r="S46" i="9"/>
  <c r="AD46" i="9" s="1"/>
  <c r="R46" i="9"/>
  <c r="AC46" i="9" s="1"/>
  <c r="Q46" i="9"/>
  <c r="AB46" i="9" s="1"/>
  <c r="D46" i="9"/>
  <c r="U45" i="9"/>
  <c r="AF45" i="9" s="1"/>
  <c r="T45" i="9"/>
  <c r="AE45" i="9" s="1"/>
  <c r="S45" i="9"/>
  <c r="AD45" i="9" s="1"/>
  <c r="R45" i="9"/>
  <c r="AC45" i="9" s="1"/>
  <c r="Q45" i="9"/>
  <c r="AB45" i="9" s="1"/>
  <c r="D45" i="9"/>
  <c r="U44" i="9"/>
  <c r="AF44" i="9" s="1"/>
  <c r="T44" i="9"/>
  <c r="AE44" i="9" s="1"/>
  <c r="S44" i="9"/>
  <c r="AD44" i="9" s="1"/>
  <c r="R44" i="9"/>
  <c r="AC44" i="9" s="1"/>
  <c r="Q44" i="9"/>
  <c r="AB44" i="9" s="1"/>
  <c r="D44" i="9"/>
  <c r="U43" i="9"/>
  <c r="AF43" i="9" s="1"/>
  <c r="T43" i="9"/>
  <c r="AE43" i="9" s="1"/>
  <c r="S43" i="9"/>
  <c r="AD43" i="9" s="1"/>
  <c r="R43" i="9"/>
  <c r="AC43" i="9" s="1"/>
  <c r="Q43" i="9"/>
  <c r="AB43" i="9" s="1"/>
  <c r="D43" i="9"/>
  <c r="U42" i="9"/>
  <c r="AF42" i="9" s="1"/>
  <c r="T42" i="9"/>
  <c r="AE42" i="9" s="1"/>
  <c r="S42" i="9"/>
  <c r="AD42" i="9" s="1"/>
  <c r="R42" i="9"/>
  <c r="AC42" i="9" s="1"/>
  <c r="Q42" i="9"/>
  <c r="AB42" i="9" s="1"/>
  <c r="D42" i="9"/>
  <c r="U41" i="9"/>
  <c r="AF41" i="9" s="1"/>
  <c r="T41" i="9"/>
  <c r="AE41" i="9" s="1"/>
  <c r="S41" i="9"/>
  <c r="AD41" i="9" s="1"/>
  <c r="R41" i="9"/>
  <c r="AC41" i="9" s="1"/>
  <c r="Q41" i="9"/>
  <c r="AB41" i="9" s="1"/>
  <c r="D41" i="9"/>
  <c r="U40" i="9"/>
  <c r="AF40" i="9" s="1"/>
  <c r="T40" i="9"/>
  <c r="AE40" i="9" s="1"/>
  <c r="S40" i="9"/>
  <c r="AD40" i="9" s="1"/>
  <c r="R40" i="9"/>
  <c r="AC40" i="9" s="1"/>
  <c r="Q40" i="9"/>
  <c r="AB40" i="9" s="1"/>
  <c r="D40" i="9"/>
  <c r="U39" i="9"/>
  <c r="AF39" i="9" s="1"/>
  <c r="T39" i="9"/>
  <c r="AE39" i="9" s="1"/>
  <c r="S39" i="9"/>
  <c r="AD39" i="9" s="1"/>
  <c r="R39" i="9"/>
  <c r="AC39" i="9" s="1"/>
  <c r="Q39" i="9"/>
  <c r="AB39" i="9" s="1"/>
  <c r="D39" i="9"/>
  <c r="U38" i="9"/>
  <c r="AF38" i="9" s="1"/>
  <c r="T38" i="9"/>
  <c r="AE38" i="9" s="1"/>
  <c r="S38" i="9"/>
  <c r="AD38" i="9" s="1"/>
  <c r="R38" i="9"/>
  <c r="AC38" i="9" s="1"/>
  <c r="Q38" i="9"/>
  <c r="AB38" i="9" s="1"/>
  <c r="D38" i="9"/>
  <c r="U37" i="9"/>
  <c r="AF37" i="9" s="1"/>
  <c r="T37" i="9"/>
  <c r="AE37" i="9" s="1"/>
  <c r="S37" i="9"/>
  <c r="AD37" i="9" s="1"/>
  <c r="R37" i="9"/>
  <c r="AC37" i="9" s="1"/>
  <c r="Q37" i="9"/>
  <c r="AB37" i="9" s="1"/>
  <c r="D37" i="9"/>
  <c r="U36" i="9"/>
  <c r="AF36" i="9" s="1"/>
  <c r="T36" i="9"/>
  <c r="AE36" i="9" s="1"/>
  <c r="S36" i="9"/>
  <c r="AD36" i="9" s="1"/>
  <c r="R36" i="9"/>
  <c r="AC36" i="9" s="1"/>
  <c r="Q36" i="9"/>
  <c r="AB36" i="9" s="1"/>
  <c r="D36" i="9"/>
  <c r="U35" i="9"/>
  <c r="AF35" i="9" s="1"/>
  <c r="T35" i="9"/>
  <c r="AE35" i="9" s="1"/>
  <c r="S35" i="9"/>
  <c r="AD35" i="9" s="1"/>
  <c r="R35" i="9"/>
  <c r="AC35" i="9" s="1"/>
  <c r="Q35" i="9"/>
  <c r="AB35" i="9" s="1"/>
  <c r="D35" i="9"/>
  <c r="U34" i="9"/>
  <c r="AF34" i="9" s="1"/>
  <c r="T34" i="9"/>
  <c r="AE34" i="9" s="1"/>
  <c r="S34" i="9"/>
  <c r="AD34" i="9" s="1"/>
  <c r="R34" i="9"/>
  <c r="AC34" i="9" s="1"/>
  <c r="Q34" i="9"/>
  <c r="AB34" i="9" s="1"/>
  <c r="D34" i="9"/>
  <c r="U33" i="9"/>
  <c r="AF33" i="9" s="1"/>
  <c r="T33" i="9"/>
  <c r="AE33" i="9" s="1"/>
  <c r="S33" i="9"/>
  <c r="AD33" i="9" s="1"/>
  <c r="R33" i="9"/>
  <c r="AC33" i="9" s="1"/>
  <c r="Q33" i="9"/>
  <c r="AB33" i="9" s="1"/>
  <c r="D33" i="9"/>
  <c r="U32" i="9"/>
  <c r="AF32" i="9" s="1"/>
  <c r="T32" i="9"/>
  <c r="AE32" i="9" s="1"/>
  <c r="S32" i="9"/>
  <c r="AD32" i="9" s="1"/>
  <c r="R32" i="9"/>
  <c r="AC32" i="9" s="1"/>
  <c r="Q32" i="9"/>
  <c r="AB32" i="9" s="1"/>
  <c r="D32" i="9"/>
  <c r="U31" i="9"/>
  <c r="AF31" i="9" s="1"/>
  <c r="T31" i="9"/>
  <c r="AE31" i="9" s="1"/>
  <c r="S31" i="9"/>
  <c r="AD31" i="9" s="1"/>
  <c r="R31" i="9"/>
  <c r="AC31" i="9" s="1"/>
  <c r="Q31" i="9"/>
  <c r="AB31" i="9" s="1"/>
  <c r="D31" i="9"/>
  <c r="U30" i="9"/>
  <c r="AF30" i="9" s="1"/>
  <c r="T30" i="9"/>
  <c r="AE30" i="9" s="1"/>
  <c r="S30" i="9"/>
  <c r="AD30" i="9" s="1"/>
  <c r="R30" i="9"/>
  <c r="AC30" i="9" s="1"/>
  <c r="Q30" i="9"/>
  <c r="AB30" i="9" s="1"/>
  <c r="D30" i="9"/>
  <c r="U29" i="9"/>
  <c r="AF29" i="9" s="1"/>
  <c r="T29" i="9"/>
  <c r="AE29" i="9" s="1"/>
  <c r="S29" i="9"/>
  <c r="AD29" i="9" s="1"/>
  <c r="R29" i="9"/>
  <c r="AC29" i="9" s="1"/>
  <c r="Q29" i="9"/>
  <c r="AB29" i="9" s="1"/>
  <c r="D29" i="9"/>
  <c r="U28" i="9"/>
  <c r="AF28" i="9" s="1"/>
  <c r="T28" i="9"/>
  <c r="AE28" i="9" s="1"/>
  <c r="S28" i="9"/>
  <c r="AD28" i="9" s="1"/>
  <c r="R28" i="9"/>
  <c r="AC28" i="9" s="1"/>
  <c r="Q28" i="9"/>
  <c r="AB28" i="9" s="1"/>
  <c r="D28" i="9"/>
  <c r="U27" i="9"/>
  <c r="AF27" i="9" s="1"/>
  <c r="T27" i="9"/>
  <c r="AE27" i="9" s="1"/>
  <c r="S27" i="9"/>
  <c r="AD27" i="9" s="1"/>
  <c r="R27" i="9"/>
  <c r="AC27" i="9" s="1"/>
  <c r="Q27" i="9"/>
  <c r="AB27" i="9" s="1"/>
  <c r="D27" i="9"/>
  <c r="U26" i="9"/>
  <c r="AF26" i="9" s="1"/>
  <c r="T26" i="9"/>
  <c r="AE26" i="9" s="1"/>
  <c r="S26" i="9"/>
  <c r="AD26" i="9" s="1"/>
  <c r="R26" i="9"/>
  <c r="AC26" i="9" s="1"/>
  <c r="Q26" i="9"/>
  <c r="AB26" i="9" s="1"/>
  <c r="D26" i="9"/>
  <c r="U25" i="9"/>
  <c r="AF25" i="9" s="1"/>
  <c r="T25" i="9"/>
  <c r="AE25" i="9" s="1"/>
  <c r="S25" i="9"/>
  <c r="AD25" i="9" s="1"/>
  <c r="R25" i="9"/>
  <c r="AC25" i="9" s="1"/>
  <c r="Q25" i="9"/>
  <c r="AB25" i="9" s="1"/>
  <c r="D25" i="9"/>
  <c r="U24" i="9"/>
  <c r="AF24" i="9" s="1"/>
  <c r="T24" i="9"/>
  <c r="AE24" i="9" s="1"/>
  <c r="S24" i="9"/>
  <c r="AD24" i="9" s="1"/>
  <c r="R24" i="9"/>
  <c r="AC24" i="9" s="1"/>
  <c r="Q24" i="9"/>
  <c r="AB24" i="9" s="1"/>
  <c r="D24" i="9"/>
  <c r="U23" i="9"/>
  <c r="AF23" i="9" s="1"/>
  <c r="T23" i="9"/>
  <c r="AE23" i="9" s="1"/>
  <c r="S23" i="9"/>
  <c r="AD23" i="9" s="1"/>
  <c r="R23" i="9"/>
  <c r="AC23" i="9" s="1"/>
  <c r="Q23" i="9"/>
  <c r="AB23" i="9" s="1"/>
  <c r="D23" i="9"/>
  <c r="U22" i="9"/>
  <c r="AF22" i="9" s="1"/>
  <c r="T22" i="9"/>
  <c r="AE22" i="9" s="1"/>
  <c r="S22" i="9"/>
  <c r="AD22" i="9" s="1"/>
  <c r="R22" i="9"/>
  <c r="AC22" i="9" s="1"/>
  <c r="Q22" i="9"/>
  <c r="AB22" i="9" s="1"/>
  <c r="D22" i="9"/>
  <c r="U21" i="9"/>
  <c r="AF21" i="9" s="1"/>
  <c r="T21" i="9"/>
  <c r="AE21" i="9" s="1"/>
  <c r="S21" i="9"/>
  <c r="AD21" i="9" s="1"/>
  <c r="R21" i="9"/>
  <c r="AC21" i="9" s="1"/>
  <c r="Q21" i="9"/>
  <c r="AB21" i="9" s="1"/>
  <c r="D21" i="9"/>
  <c r="U20" i="9"/>
  <c r="AF20" i="9" s="1"/>
  <c r="T20" i="9"/>
  <c r="AE20" i="9" s="1"/>
  <c r="S20" i="9"/>
  <c r="AD20" i="9" s="1"/>
  <c r="R20" i="9"/>
  <c r="AC20" i="9" s="1"/>
  <c r="Q20" i="9"/>
  <c r="AB20" i="9" s="1"/>
  <c r="D20" i="9"/>
  <c r="U19" i="9"/>
  <c r="AF19" i="9" s="1"/>
  <c r="T19" i="9"/>
  <c r="AE19" i="9" s="1"/>
  <c r="S19" i="9"/>
  <c r="AD19" i="9" s="1"/>
  <c r="R19" i="9"/>
  <c r="AC19" i="9" s="1"/>
  <c r="Q19" i="9"/>
  <c r="AB19" i="9" s="1"/>
  <c r="D19" i="9"/>
  <c r="U18" i="9"/>
  <c r="AF18" i="9" s="1"/>
  <c r="T18" i="9"/>
  <c r="AE18" i="9" s="1"/>
  <c r="S18" i="9"/>
  <c r="AD18" i="9" s="1"/>
  <c r="R18" i="9"/>
  <c r="AC18" i="9" s="1"/>
  <c r="Q18" i="9"/>
  <c r="AB18" i="9" s="1"/>
  <c r="D18" i="9"/>
  <c r="U17" i="9"/>
  <c r="AF17" i="9" s="1"/>
  <c r="T17" i="9"/>
  <c r="AE17" i="9" s="1"/>
  <c r="S17" i="9"/>
  <c r="AD17" i="9" s="1"/>
  <c r="R17" i="9"/>
  <c r="AC17" i="9" s="1"/>
  <c r="Q17" i="9"/>
  <c r="AB17" i="9" s="1"/>
  <c r="D17" i="9"/>
  <c r="U16" i="9"/>
  <c r="AF16" i="9" s="1"/>
  <c r="T16" i="9"/>
  <c r="AE16" i="9" s="1"/>
  <c r="S16" i="9"/>
  <c r="AD16" i="9" s="1"/>
  <c r="R16" i="9"/>
  <c r="AC16" i="9" s="1"/>
  <c r="Q16" i="9"/>
  <c r="AB16" i="9" s="1"/>
  <c r="D16" i="9"/>
  <c r="U15" i="9"/>
  <c r="AF15" i="9" s="1"/>
  <c r="T15" i="9"/>
  <c r="AE15" i="9" s="1"/>
  <c r="S15" i="9"/>
  <c r="AD15" i="9" s="1"/>
  <c r="R15" i="9"/>
  <c r="AC15" i="9" s="1"/>
  <c r="Q15" i="9"/>
  <c r="AB15" i="9" s="1"/>
  <c r="D15" i="9"/>
  <c r="U14" i="9"/>
  <c r="AF14" i="9" s="1"/>
  <c r="T14" i="9"/>
  <c r="AE14" i="9" s="1"/>
  <c r="S14" i="9"/>
  <c r="AD14" i="9" s="1"/>
  <c r="R14" i="9"/>
  <c r="AC14" i="9" s="1"/>
  <c r="Q14" i="9"/>
  <c r="AB14" i="9" s="1"/>
  <c r="D14" i="9"/>
  <c r="U13" i="9"/>
  <c r="AF13" i="9" s="1"/>
  <c r="T13" i="9"/>
  <c r="AE13" i="9" s="1"/>
  <c r="S13" i="9"/>
  <c r="AD13" i="9" s="1"/>
  <c r="R13" i="9"/>
  <c r="AC13" i="9" s="1"/>
  <c r="Q13" i="9"/>
  <c r="AB13" i="9" s="1"/>
  <c r="D13" i="9"/>
  <c r="U12" i="9"/>
  <c r="AF12" i="9" s="1"/>
  <c r="T12" i="9"/>
  <c r="AE12" i="9" s="1"/>
  <c r="S12" i="9"/>
  <c r="AD12" i="9" s="1"/>
  <c r="R12" i="9"/>
  <c r="AC12" i="9" s="1"/>
  <c r="Q12" i="9"/>
  <c r="AB12" i="9" s="1"/>
  <c r="D12" i="9"/>
  <c r="U11" i="9"/>
  <c r="AF11" i="9" s="1"/>
  <c r="T11" i="9"/>
  <c r="AE11" i="9" s="1"/>
  <c r="S11" i="9"/>
  <c r="AD11" i="9" s="1"/>
  <c r="R11" i="9"/>
  <c r="AC11" i="9" s="1"/>
  <c r="Q11" i="9"/>
  <c r="AB11" i="9" s="1"/>
  <c r="D11" i="9"/>
  <c r="U10" i="9"/>
  <c r="AF10" i="9" s="1"/>
  <c r="T10" i="9"/>
  <c r="AE10" i="9" s="1"/>
  <c r="S10" i="9"/>
  <c r="AD10" i="9" s="1"/>
  <c r="R10" i="9"/>
  <c r="AC10" i="9" s="1"/>
  <c r="Q10" i="9"/>
  <c r="AB10" i="9" s="1"/>
  <c r="D10" i="9"/>
  <c r="U9" i="9"/>
  <c r="AF9" i="9" s="1"/>
  <c r="T9" i="9"/>
  <c r="AE9" i="9" s="1"/>
  <c r="S9" i="9"/>
  <c r="AD9" i="9" s="1"/>
  <c r="R9" i="9"/>
  <c r="AC9" i="9" s="1"/>
  <c r="Q9" i="9"/>
  <c r="AB9" i="9" s="1"/>
  <c r="D9" i="9"/>
  <c r="U8" i="9"/>
  <c r="AF8" i="9" s="1"/>
  <c r="T8" i="9"/>
  <c r="AE8" i="9" s="1"/>
  <c r="S8" i="9"/>
  <c r="AD8" i="9" s="1"/>
  <c r="R8" i="9"/>
  <c r="AC8" i="9" s="1"/>
  <c r="Q8" i="9"/>
  <c r="AB8" i="9" s="1"/>
  <c r="D8" i="9"/>
  <c r="U7" i="9"/>
  <c r="AF7" i="9" s="1"/>
  <c r="T7" i="9"/>
  <c r="AE7" i="9" s="1"/>
  <c r="S7" i="9"/>
  <c r="AD7" i="9" s="1"/>
  <c r="R7" i="9"/>
  <c r="AC7" i="9" s="1"/>
  <c r="Q7" i="9"/>
  <c r="AB7" i="9" s="1"/>
  <c r="D7" i="9"/>
  <c r="U6" i="9"/>
  <c r="AF6" i="9" s="1"/>
  <c r="T6" i="9"/>
  <c r="AE6" i="9" s="1"/>
  <c r="S6" i="9"/>
  <c r="AD6" i="9" s="1"/>
  <c r="R6" i="9"/>
  <c r="AC6" i="9" s="1"/>
  <c r="Q6" i="9"/>
  <c r="AB6" i="9" s="1"/>
  <c r="D6" i="9"/>
  <c r="U5" i="9"/>
  <c r="AF5" i="9" s="1"/>
  <c r="T5" i="9"/>
  <c r="AE5" i="9" s="1"/>
  <c r="S5" i="9"/>
  <c r="AD5" i="9" s="1"/>
  <c r="R5" i="9"/>
  <c r="AC5" i="9" s="1"/>
  <c r="Q5" i="9"/>
  <c r="AB5" i="9" s="1"/>
  <c r="D5" i="9"/>
  <c r="U4" i="9"/>
  <c r="AF4" i="9" s="1"/>
  <c r="T4" i="9"/>
  <c r="AE4" i="9" s="1"/>
  <c r="S4" i="9"/>
  <c r="AD4" i="9" s="1"/>
  <c r="R4" i="9"/>
  <c r="AC4" i="9" s="1"/>
  <c r="Q4" i="9"/>
  <c r="AB4" i="9" s="1"/>
  <c r="D4" i="9"/>
  <c r="U3" i="9"/>
  <c r="AF3" i="9" s="1"/>
  <c r="T3" i="9"/>
  <c r="AE3" i="9" s="1"/>
  <c r="S3" i="9"/>
  <c r="AD3" i="9" s="1"/>
  <c r="R3" i="9"/>
  <c r="AC3" i="9" s="1"/>
  <c r="Q3" i="9"/>
  <c r="AB3" i="9" s="1"/>
  <c r="D3" i="9"/>
  <c r="U2" i="9"/>
  <c r="AF2" i="9" s="1"/>
  <c r="T2" i="9"/>
  <c r="AE2" i="9" s="1"/>
  <c r="S2" i="9"/>
  <c r="AD2" i="9" s="1"/>
  <c r="R2" i="9"/>
  <c r="AC2" i="9" s="1"/>
  <c r="Q2" i="9"/>
  <c r="AB2" i="9" s="1"/>
  <c r="D2" i="9"/>
  <c r="Q3" i="8"/>
  <c r="R3" i="8"/>
  <c r="S3" i="8"/>
  <c r="T3" i="8"/>
  <c r="U3" i="8"/>
  <c r="Q4" i="8"/>
  <c r="R4" i="8"/>
  <c r="S4" i="8"/>
  <c r="T4" i="8"/>
  <c r="U4" i="8"/>
  <c r="Q5" i="8"/>
  <c r="R5" i="8"/>
  <c r="S5" i="8"/>
  <c r="T5" i="8"/>
  <c r="U5" i="8"/>
  <c r="Q6" i="8"/>
  <c r="R6" i="8"/>
  <c r="S6" i="8"/>
  <c r="T6" i="8"/>
  <c r="U6" i="8"/>
  <c r="Q7" i="8"/>
  <c r="R7" i="8"/>
  <c r="S7" i="8"/>
  <c r="T7" i="8"/>
  <c r="U7" i="8"/>
  <c r="Q8" i="8"/>
  <c r="R8" i="8"/>
  <c r="S8" i="8"/>
  <c r="T8" i="8"/>
  <c r="U8" i="8"/>
  <c r="Q9" i="8"/>
  <c r="R9" i="8"/>
  <c r="S9" i="8"/>
  <c r="T9" i="8"/>
  <c r="U9" i="8"/>
  <c r="Q10" i="8"/>
  <c r="R10" i="8"/>
  <c r="S10" i="8"/>
  <c r="T10" i="8"/>
  <c r="U10" i="8"/>
  <c r="Q11" i="8"/>
  <c r="R11" i="8"/>
  <c r="S11" i="8"/>
  <c r="T11" i="8"/>
  <c r="U11" i="8"/>
  <c r="Q12" i="8"/>
  <c r="R12" i="8"/>
  <c r="S12" i="8"/>
  <c r="T12" i="8"/>
  <c r="U12" i="8"/>
  <c r="Q13" i="8"/>
  <c r="R13" i="8"/>
  <c r="S13" i="8"/>
  <c r="T13" i="8"/>
  <c r="U13" i="8"/>
  <c r="Q14" i="8"/>
  <c r="R14" i="8"/>
  <c r="S14" i="8"/>
  <c r="T14" i="8"/>
  <c r="U14" i="8"/>
  <c r="Q15" i="8"/>
  <c r="R15" i="8"/>
  <c r="S15" i="8"/>
  <c r="T15" i="8"/>
  <c r="U15" i="8"/>
  <c r="Q16" i="8"/>
  <c r="R16" i="8"/>
  <c r="S16" i="8"/>
  <c r="T16" i="8"/>
  <c r="U16" i="8"/>
  <c r="Q17" i="8"/>
  <c r="R17" i="8"/>
  <c r="S17" i="8"/>
  <c r="T17" i="8"/>
  <c r="U17" i="8"/>
  <c r="Q18" i="8"/>
  <c r="R18" i="8"/>
  <c r="S18" i="8"/>
  <c r="T18" i="8"/>
  <c r="U18" i="8"/>
  <c r="Q19" i="8"/>
  <c r="R19" i="8"/>
  <c r="S19" i="8"/>
  <c r="T19" i="8"/>
  <c r="U19" i="8"/>
  <c r="Q20" i="8"/>
  <c r="R20" i="8"/>
  <c r="S20" i="8"/>
  <c r="T20" i="8"/>
  <c r="U20" i="8"/>
  <c r="Q21" i="8"/>
  <c r="R21" i="8"/>
  <c r="S21" i="8"/>
  <c r="T21" i="8"/>
  <c r="U21" i="8"/>
  <c r="Q22" i="8"/>
  <c r="R22" i="8"/>
  <c r="S22" i="8"/>
  <c r="T22" i="8"/>
  <c r="U22" i="8"/>
  <c r="Q23" i="8"/>
  <c r="R23" i="8"/>
  <c r="S23" i="8"/>
  <c r="T23" i="8"/>
  <c r="U23" i="8"/>
  <c r="Q24" i="8"/>
  <c r="R24" i="8"/>
  <c r="S24" i="8"/>
  <c r="T24" i="8"/>
  <c r="U24" i="8"/>
  <c r="Q25" i="8"/>
  <c r="R25" i="8"/>
  <c r="S25" i="8"/>
  <c r="T25" i="8"/>
  <c r="U25" i="8"/>
  <c r="Q26" i="8"/>
  <c r="R26" i="8"/>
  <c r="S26" i="8"/>
  <c r="T26" i="8"/>
  <c r="U26" i="8"/>
  <c r="Q27" i="8"/>
  <c r="R27" i="8"/>
  <c r="S27" i="8"/>
  <c r="T27" i="8"/>
  <c r="U27" i="8"/>
  <c r="Q28" i="8"/>
  <c r="R28" i="8"/>
  <c r="S28" i="8"/>
  <c r="T28" i="8"/>
  <c r="U28" i="8"/>
  <c r="Q29" i="8"/>
  <c r="R29" i="8"/>
  <c r="S29" i="8"/>
  <c r="T29" i="8"/>
  <c r="U29" i="8"/>
  <c r="Q30" i="8"/>
  <c r="R30" i="8"/>
  <c r="S30" i="8"/>
  <c r="T30" i="8"/>
  <c r="U30" i="8"/>
  <c r="Q31" i="8"/>
  <c r="R31" i="8"/>
  <c r="S31" i="8"/>
  <c r="T31" i="8"/>
  <c r="U31" i="8"/>
  <c r="Q32" i="8"/>
  <c r="R32" i="8"/>
  <c r="S32" i="8"/>
  <c r="T32" i="8"/>
  <c r="U32" i="8"/>
  <c r="Q33" i="8"/>
  <c r="R33" i="8"/>
  <c r="S33" i="8"/>
  <c r="T33" i="8"/>
  <c r="U33" i="8"/>
  <c r="Q34" i="8"/>
  <c r="R34" i="8"/>
  <c r="S34" i="8"/>
  <c r="T34" i="8"/>
  <c r="U34" i="8"/>
  <c r="Q35" i="8"/>
  <c r="R35" i="8"/>
  <c r="S35" i="8"/>
  <c r="T35" i="8"/>
  <c r="U35" i="8"/>
  <c r="Q36" i="8"/>
  <c r="R36" i="8"/>
  <c r="S36" i="8"/>
  <c r="T36" i="8"/>
  <c r="U36" i="8"/>
  <c r="Q37" i="8"/>
  <c r="R37" i="8"/>
  <c r="S37" i="8"/>
  <c r="T37" i="8"/>
  <c r="U37" i="8"/>
  <c r="Q38" i="8"/>
  <c r="R38" i="8"/>
  <c r="S38" i="8"/>
  <c r="T38" i="8"/>
  <c r="U38" i="8"/>
  <c r="Q39" i="8"/>
  <c r="R39" i="8"/>
  <c r="S39" i="8"/>
  <c r="T39" i="8"/>
  <c r="U39" i="8"/>
  <c r="Q40" i="8"/>
  <c r="R40" i="8"/>
  <c r="S40" i="8"/>
  <c r="T40" i="8"/>
  <c r="U40" i="8"/>
  <c r="Q41" i="8"/>
  <c r="R41" i="8"/>
  <c r="S41" i="8"/>
  <c r="T41" i="8"/>
  <c r="U41" i="8"/>
  <c r="Q42" i="8"/>
  <c r="R42" i="8"/>
  <c r="S42" i="8"/>
  <c r="T42" i="8"/>
  <c r="U42" i="8"/>
  <c r="Q43" i="8"/>
  <c r="R43" i="8"/>
  <c r="S43" i="8"/>
  <c r="T43" i="8"/>
  <c r="U43" i="8"/>
  <c r="Q44" i="8"/>
  <c r="R44" i="8"/>
  <c r="S44" i="8"/>
  <c r="T44" i="8"/>
  <c r="U44" i="8"/>
  <c r="Q45" i="8"/>
  <c r="R45" i="8"/>
  <c r="S45" i="8"/>
  <c r="T45" i="8"/>
  <c r="U45" i="8"/>
  <c r="Q46" i="8"/>
  <c r="R46" i="8"/>
  <c r="S46" i="8"/>
  <c r="T46" i="8"/>
  <c r="U46" i="8"/>
  <c r="Q47" i="8"/>
  <c r="R47" i="8"/>
  <c r="S47" i="8"/>
  <c r="T47" i="8"/>
  <c r="U47" i="8"/>
  <c r="Q48" i="8"/>
  <c r="R48" i="8"/>
  <c r="S48" i="8"/>
  <c r="T48" i="8"/>
  <c r="U48" i="8"/>
  <c r="Q49" i="8"/>
  <c r="R49" i="8"/>
  <c r="S49" i="8"/>
  <c r="T49" i="8"/>
  <c r="U49" i="8"/>
  <c r="Q50" i="8"/>
  <c r="R50" i="8"/>
  <c r="S50" i="8"/>
  <c r="T50" i="8"/>
  <c r="U50" i="8"/>
  <c r="Q51" i="8"/>
  <c r="R51" i="8"/>
  <c r="S51" i="8"/>
  <c r="T51" i="8"/>
  <c r="U51" i="8"/>
  <c r="Q52" i="8"/>
  <c r="R52" i="8"/>
  <c r="S52" i="8"/>
  <c r="T52" i="8"/>
  <c r="U52" i="8"/>
  <c r="Q53" i="8"/>
  <c r="R53" i="8"/>
  <c r="S53" i="8"/>
  <c r="T53" i="8"/>
  <c r="U53" i="8"/>
  <c r="Q54" i="8"/>
  <c r="R54" i="8"/>
  <c r="S54" i="8"/>
  <c r="T54" i="8"/>
  <c r="U54" i="8"/>
  <c r="Q55" i="8"/>
  <c r="R55" i="8"/>
  <c r="S55" i="8"/>
  <c r="T55" i="8"/>
  <c r="U55" i="8"/>
  <c r="Q56" i="8"/>
  <c r="R56" i="8"/>
  <c r="S56" i="8"/>
  <c r="T56" i="8"/>
  <c r="U56" i="8"/>
  <c r="Q57" i="8"/>
  <c r="R57" i="8"/>
  <c r="S57" i="8"/>
  <c r="T57" i="8"/>
  <c r="U57" i="8"/>
  <c r="Q58" i="8"/>
  <c r="R58" i="8"/>
  <c r="S58" i="8"/>
  <c r="T58" i="8"/>
  <c r="U58" i="8"/>
  <c r="Q59" i="8"/>
  <c r="R59" i="8"/>
  <c r="S59" i="8"/>
  <c r="T59" i="8"/>
  <c r="U59" i="8"/>
  <c r="Q60" i="8"/>
  <c r="R60" i="8"/>
  <c r="S60" i="8"/>
  <c r="T60" i="8"/>
  <c r="U60" i="8"/>
  <c r="Q61" i="8"/>
  <c r="R61" i="8"/>
  <c r="S61" i="8"/>
  <c r="T61" i="8"/>
  <c r="U61" i="8"/>
  <c r="Q62" i="8"/>
  <c r="R62" i="8"/>
  <c r="S62" i="8"/>
  <c r="T62" i="8"/>
  <c r="U62" i="8"/>
  <c r="Q63" i="8"/>
  <c r="R63" i="8"/>
  <c r="S63" i="8"/>
  <c r="T63" i="8"/>
  <c r="U63" i="8"/>
  <c r="Q64" i="8"/>
  <c r="R64" i="8"/>
  <c r="S64" i="8"/>
  <c r="T64" i="8"/>
  <c r="U64" i="8"/>
  <c r="Q65" i="8"/>
  <c r="R65" i="8"/>
  <c r="S65" i="8"/>
  <c r="T65" i="8"/>
  <c r="U65" i="8"/>
  <c r="Q66" i="8"/>
  <c r="R66" i="8"/>
  <c r="S66" i="8"/>
  <c r="T66" i="8"/>
  <c r="U66" i="8"/>
  <c r="Q67" i="8"/>
  <c r="R67" i="8"/>
  <c r="S67" i="8"/>
  <c r="T67" i="8"/>
  <c r="U67" i="8"/>
  <c r="Q68" i="8"/>
  <c r="R68" i="8"/>
  <c r="S68" i="8"/>
  <c r="T68" i="8"/>
  <c r="U68" i="8"/>
  <c r="Q69" i="8"/>
  <c r="R69" i="8"/>
  <c r="S69" i="8"/>
  <c r="T69" i="8"/>
  <c r="U69" i="8"/>
  <c r="Q70" i="8"/>
  <c r="R70" i="8"/>
  <c r="S70" i="8"/>
  <c r="T70" i="8"/>
  <c r="U70" i="8"/>
  <c r="Q71" i="8"/>
  <c r="R71" i="8"/>
  <c r="S71" i="8"/>
  <c r="T71" i="8"/>
  <c r="U71" i="8"/>
  <c r="Q72" i="8"/>
  <c r="R72" i="8"/>
  <c r="S72" i="8"/>
  <c r="T72" i="8"/>
  <c r="U72" i="8"/>
  <c r="Q73" i="8"/>
  <c r="R73" i="8"/>
  <c r="S73" i="8"/>
  <c r="T73" i="8"/>
  <c r="U73" i="8"/>
  <c r="Q74" i="8"/>
  <c r="R74" i="8"/>
  <c r="S74" i="8"/>
  <c r="T74" i="8"/>
  <c r="U74" i="8"/>
  <c r="Q75" i="8"/>
  <c r="R75" i="8"/>
  <c r="S75" i="8"/>
  <c r="T75" i="8"/>
  <c r="U75" i="8"/>
  <c r="Q76" i="8"/>
  <c r="R76" i="8"/>
  <c r="S76" i="8"/>
  <c r="T76" i="8"/>
  <c r="U76" i="8"/>
  <c r="Q77" i="8"/>
  <c r="R77" i="8"/>
  <c r="S77" i="8"/>
  <c r="T77" i="8"/>
  <c r="U77" i="8"/>
  <c r="Q78" i="8"/>
  <c r="R78" i="8"/>
  <c r="S78" i="8"/>
  <c r="T78" i="8"/>
  <c r="U78" i="8"/>
  <c r="Q79" i="8"/>
  <c r="R79" i="8"/>
  <c r="S79" i="8"/>
  <c r="T79" i="8"/>
  <c r="U79" i="8"/>
  <c r="Q80" i="8"/>
  <c r="R80" i="8"/>
  <c r="S80" i="8"/>
  <c r="T80" i="8"/>
  <c r="U80" i="8"/>
  <c r="Q81" i="8"/>
  <c r="R81" i="8"/>
  <c r="S81" i="8"/>
  <c r="T81" i="8"/>
  <c r="U81" i="8"/>
  <c r="Q82" i="8"/>
  <c r="R82" i="8"/>
  <c r="S82" i="8"/>
  <c r="T82" i="8"/>
  <c r="U82" i="8"/>
  <c r="Q83" i="8"/>
  <c r="R83" i="8"/>
  <c r="S83" i="8"/>
  <c r="T83" i="8"/>
  <c r="U83" i="8"/>
  <c r="Q84" i="8"/>
  <c r="R84" i="8"/>
  <c r="S84" i="8"/>
  <c r="T84" i="8"/>
  <c r="U84" i="8"/>
  <c r="Q85" i="8"/>
  <c r="R85" i="8"/>
  <c r="S85" i="8"/>
  <c r="T85" i="8"/>
  <c r="U85" i="8"/>
  <c r="Q86" i="8"/>
  <c r="R86" i="8"/>
  <c r="S86" i="8"/>
  <c r="T86" i="8"/>
  <c r="U86" i="8"/>
  <c r="Q87" i="8"/>
  <c r="R87" i="8"/>
  <c r="S87" i="8"/>
  <c r="T87" i="8"/>
  <c r="U87" i="8"/>
  <c r="Q88" i="8"/>
  <c r="R88" i="8"/>
  <c r="S88" i="8"/>
  <c r="T88" i="8"/>
  <c r="U88" i="8"/>
  <c r="Q89" i="8"/>
  <c r="R89" i="8"/>
  <c r="S89" i="8"/>
  <c r="T89" i="8"/>
  <c r="U89" i="8"/>
  <c r="Q90" i="8"/>
  <c r="R90" i="8"/>
  <c r="S90" i="8"/>
  <c r="T90" i="8"/>
  <c r="U90" i="8"/>
  <c r="Q91" i="8"/>
  <c r="R91" i="8"/>
  <c r="S91" i="8"/>
  <c r="T91" i="8"/>
  <c r="U91" i="8"/>
  <c r="Q92" i="8"/>
  <c r="R92" i="8"/>
  <c r="S92" i="8"/>
  <c r="T92" i="8"/>
  <c r="U92" i="8"/>
  <c r="Q93" i="8"/>
  <c r="R93" i="8"/>
  <c r="S93" i="8"/>
  <c r="T93" i="8"/>
  <c r="U93" i="8"/>
  <c r="Q94" i="8"/>
  <c r="R94" i="8"/>
  <c r="S94" i="8"/>
  <c r="T94" i="8"/>
  <c r="U94" i="8"/>
  <c r="Q95" i="8"/>
  <c r="R95" i="8"/>
  <c r="S95" i="8"/>
  <c r="T95" i="8"/>
  <c r="U95" i="8"/>
  <c r="Q96" i="8"/>
  <c r="R96" i="8"/>
  <c r="S96" i="8"/>
  <c r="T96" i="8"/>
  <c r="U96" i="8"/>
  <c r="Q97" i="8"/>
  <c r="R97" i="8"/>
  <c r="S97" i="8"/>
  <c r="T97" i="8"/>
  <c r="U97" i="8"/>
  <c r="Q98" i="8"/>
  <c r="R98" i="8"/>
  <c r="S98" i="8"/>
  <c r="T98" i="8"/>
  <c r="U98" i="8"/>
  <c r="Q99" i="8"/>
  <c r="R99" i="8"/>
  <c r="S99" i="8"/>
  <c r="T99" i="8"/>
  <c r="U99" i="8"/>
  <c r="Q100" i="8"/>
  <c r="R100" i="8"/>
  <c r="S100" i="8"/>
  <c r="T100" i="8"/>
  <c r="U100" i="8"/>
  <c r="Q101" i="8"/>
  <c r="R101" i="8"/>
  <c r="S101" i="8"/>
  <c r="T101" i="8"/>
  <c r="U101" i="8"/>
  <c r="Q102" i="8"/>
  <c r="R102" i="8"/>
  <c r="S102" i="8"/>
  <c r="T102" i="8"/>
  <c r="U102" i="8"/>
  <c r="Q103" i="8"/>
  <c r="R103" i="8"/>
  <c r="S103" i="8"/>
  <c r="T103" i="8"/>
  <c r="U103" i="8"/>
  <c r="Q104" i="8"/>
  <c r="R104" i="8"/>
  <c r="S104" i="8"/>
  <c r="T104" i="8"/>
  <c r="U104" i="8"/>
  <c r="Q105" i="8"/>
  <c r="R105" i="8"/>
  <c r="S105" i="8"/>
  <c r="T105" i="8"/>
  <c r="U105" i="8"/>
  <c r="Q106" i="8"/>
  <c r="R106" i="8"/>
  <c r="S106" i="8"/>
  <c r="T106" i="8"/>
  <c r="U106" i="8"/>
  <c r="Q107" i="8"/>
  <c r="R107" i="8"/>
  <c r="S107" i="8"/>
  <c r="T107" i="8"/>
  <c r="U107" i="8"/>
  <c r="Q108" i="8"/>
  <c r="R108" i="8"/>
  <c r="S108" i="8"/>
  <c r="T108" i="8"/>
  <c r="U108" i="8"/>
  <c r="Q109" i="8"/>
  <c r="R109" i="8"/>
  <c r="S109" i="8"/>
  <c r="T109" i="8"/>
  <c r="U109" i="8"/>
  <c r="Q110" i="8"/>
  <c r="R110" i="8"/>
  <c r="S110" i="8"/>
  <c r="T110" i="8"/>
  <c r="U110" i="8"/>
  <c r="Q111" i="8"/>
  <c r="R111" i="8"/>
  <c r="S111" i="8"/>
  <c r="T111" i="8"/>
  <c r="U111" i="8"/>
  <c r="Q112" i="8"/>
  <c r="R112" i="8"/>
  <c r="S112" i="8"/>
  <c r="T112" i="8"/>
  <c r="U112" i="8"/>
  <c r="Q113" i="8"/>
  <c r="R113" i="8"/>
  <c r="S113" i="8"/>
  <c r="T113" i="8"/>
  <c r="U113" i="8"/>
  <c r="Q114" i="8"/>
  <c r="R114" i="8"/>
  <c r="S114" i="8"/>
  <c r="T114" i="8"/>
  <c r="U114" i="8"/>
  <c r="Q115" i="8"/>
  <c r="R115" i="8"/>
  <c r="S115" i="8"/>
  <c r="T115" i="8"/>
  <c r="U115" i="8"/>
  <c r="Q116" i="8"/>
  <c r="R116" i="8"/>
  <c r="S116" i="8"/>
  <c r="T116" i="8"/>
  <c r="U116" i="8"/>
  <c r="Q117" i="8"/>
  <c r="R117" i="8"/>
  <c r="S117" i="8"/>
  <c r="T117" i="8"/>
  <c r="U117" i="8"/>
  <c r="Q118" i="8"/>
  <c r="R118" i="8"/>
  <c r="S118" i="8"/>
  <c r="T118" i="8"/>
  <c r="U118" i="8"/>
  <c r="Q119" i="8"/>
  <c r="R119" i="8"/>
  <c r="S119" i="8"/>
  <c r="T119" i="8"/>
  <c r="U119" i="8"/>
  <c r="Q120" i="8"/>
  <c r="R120" i="8"/>
  <c r="S120" i="8"/>
  <c r="T120" i="8"/>
  <c r="U120" i="8"/>
  <c r="Q121" i="8"/>
  <c r="R121" i="8"/>
  <c r="S121" i="8"/>
  <c r="T121" i="8"/>
  <c r="U121" i="8"/>
  <c r="Q122" i="8"/>
  <c r="R122" i="8"/>
  <c r="S122" i="8"/>
  <c r="T122" i="8"/>
  <c r="U122" i="8"/>
  <c r="Q123" i="8"/>
  <c r="R123" i="8"/>
  <c r="S123" i="8"/>
  <c r="T123" i="8"/>
  <c r="U123" i="8"/>
  <c r="Q124" i="8"/>
  <c r="R124" i="8"/>
  <c r="S124" i="8"/>
  <c r="T124" i="8"/>
  <c r="U124" i="8"/>
  <c r="Q125" i="8"/>
  <c r="R125" i="8"/>
  <c r="S125" i="8"/>
  <c r="T125" i="8"/>
  <c r="U125" i="8"/>
  <c r="Q126" i="8"/>
  <c r="R126" i="8"/>
  <c r="S126" i="8"/>
  <c r="T126" i="8"/>
  <c r="U126" i="8"/>
  <c r="U2" i="8"/>
  <c r="T2" i="8"/>
  <c r="S2" i="8"/>
  <c r="R2" i="8"/>
  <c r="Q2" i="8"/>
  <c r="D3" i="8"/>
  <c r="D4" i="8"/>
  <c r="D5" i="8"/>
  <c r="D6" i="8"/>
  <c r="D7" i="8"/>
  <c r="D8" i="8"/>
  <c r="D9" i="8"/>
  <c r="D10" i="8"/>
  <c r="D11" i="8"/>
  <c r="D12" i="8"/>
  <c r="D13" i="8"/>
  <c r="D14" i="8"/>
  <c r="D15" i="8"/>
  <c r="D16" i="8"/>
  <c r="D17" i="8"/>
  <c r="D18" i="8"/>
  <c r="D19" i="8"/>
  <c r="D20" i="8"/>
  <c r="D21" i="8"/>
  <c r="D22" i="8"/>
  <c r="D23" i="8"/>
  <c r="D24" i="8"/>
  <c r="D25" i="8"/>
  <c r="D26" i="8"/>
  <c r="D27" i="8"/>
  <c r="D28" i="8"/>
  <c r="D29" i="8"/>
  <c r="D30" i="8"/>
  <c r="D31" i="8"/>
  <c r="D32" i="8"/>
  <c r="D33" i="8"/>
  <c r="D34" i="8"/>
  <c r="D35" i="8"/>
  <c r="D36" i="8"/>
  <c r="D37" i="8"/>
  <c r="D38" i="8"/>
  <c r="D39" i="8"/>
  <c r="D40" i="8"/>
  <c r="D41" i="8"/>
  <c r="D42" i="8"/>
  <c r="D43" i="8"/>
  <c r="D44" i="8"/>
  <c r="D45" i="8"/>
  <c r="D46" i="8"/>
  <c r="D47" i="8"/>
  <c r="D48" i="8"/>
  <c r="D49" i="8"/>
  <c r="D50" i="8"/>
  <c r="D51" i="8"/>
  <c r="D52" i="8"/>
  <c r="D53" i="8"/>
  <c r="D54" i="8"/>
  <c r="D55" i="8"/>
  <c r="D56" i="8"/>
  <c r="D57" i="8"/>
  <c r="D58" i="8"/>
  <c r="D59" i="8"/>
  <c r="D60" i="8"/>
  <c r="D61" i="8"/>
  <c r="D62" i="8"/>
  <c r="D63" i="8"/>
  <c r="D64" i="8"/>
  <c r="D65" i="8"/>
  <c r="D66" i="8"/>
  <c r="D67" i="8"/>
  <c r="D68" i="8"/>
  <c r="D69" i="8"/>
  <c r="D70" i="8"/>
  <c r="D71" i="8"/>
  <c r="D72" i="8"/>
  <c r="D73" i="8"/>
  <c r="D74" i="8"/>
  <c r="D75" i="8"/>
  <c r="D76" i="8"/>
  <c r="D77" i="8"/>
  <c r="D78" i="8"/>
  <c r="D79" i="8"/>
  <c r="D80" i="8"/>
  <c r="D81" i="8"/>
  <c r="D82" i="8"/>
  <c r="D83" i="8"/>
  <c r="D84" i="8"/>
  <c r="D85" i="8"/>
  <c r="D86" i="8"/>
  <c r="D87" i="8"/>
  <c r="D88" i="8"/>
  <c r="D89" i="8"/>
  <c r="D90" i="8"/>
  <c r="D91" i="8"/>
  <c r="D92" i="8"/>
  <c r="D93" i="8"/>
  <c r="D94" i="8"/>
  <c r="D95" i="8"/>
  <c r="D96" i="8"/>
  <c r="D97" i="8"/>
  <c r="D98" i="8"/>
  <c r="D99" i="8"/>
  <c r="D100" i="8"/>
  <c r="D101" i="8"/>
  <c r="D102" i="8"/>
  <c r="D103" i="8"/>
  <c r="D104" i="8"/>
  <c r="D105" i="8"/>
  <c r="D106" i="8"/>
  <c r="D107" i="8"/>
  <c r="D108" i="8"/>
  <c r="D109" i="8"/>
  <c r="D110" i="8"/>
  <c r="D111" i="8"/>
  <c r="D112" i="8"/>
  <c r="D113" i="8"/>
  <c r="D114" i="8"/>
  <c r="D115" i="8"/>
  <c r="D116" i="8"/>
  <c r="D117" i="8"/>
  <c r="D118" i="8"/>
  <c r="D119" i="8"/>
  <c r="D120" i="8"/>
  <c r="D121" i="8"/>
  <c r="D122" i="8"/>
  <c r="D123" i="8"/>
  <c r="D124" i="8"/>
  <c r="D125" i="8"/>
  <c r="D126" i="8"/>
  <c r="D2" i="8"/>
  <c r="Q3" i="7"/>
  <c r="R3" i="7"/>
  <c r="S3" i="7"/>
  <c r="T3" i="7"/>
  <c r="U3" i="7"/>
  <c r="Q4" i="7"/>
  <c r="R4" i="7"/>
  <c r="S4" i="7"/>
  <c r="T4" i="7"/>
  <c r="U4" i="7"/>
  <c r="Q5" i="7"/>
  <c r="R5" i="7"/>
  <c r="S5" i="7"/>
  <c r="T5" i="7"/>
  <c r="U5" i="7"/>
  <c r="Q6" i="7"/>
  <c r="R6" i="7"/>
  <c r="S6" i="7"/>
  <c r="T6" i="7"/>
  <c r="U6" i="7"/>
  <c r="Q7" i="7"/>
  <c r="R7" i="7"/>
  <c r="S7" i="7"/>
  <c r="T7" i="7"/>
  <c r="U7" i="7"/>
  <c r="Q8" i="7"/>
  <c r="R8" i="7"/>
  <c r="S8" i="7"/>
  <c r="T8" i="7"/>
  <c r="U8" i="7"/>
  <c r="Q9" i="7"/>
  <c r="R9" i="7"/>
  <c r="S9" i="7"/>
  <c r="T9" i="7"/>
  <c r="U9" i="7"/>
  <c r="Q10" i="7"/>
  <c r="R10" i="7"/>
  <c r="S10" i="7"/>
  <c r="T10" i="7"/>
  <c r="U10" i="7"/>
  <c r="Q11" i="7"/>
  <c r="R11" i="7"/>
  <c r="S11" i="7"/>
  <c r="T11" i="7"/>
  <c r="U11" i="7"/>
  <c r="Q12" i="7"/>
  <c r="R12" i="7"/>
  <c r="S12" i="7"/>
  <c r="T12" i="7"/>
  <c r="U12" i="7"/>
  <c r="Q13" i="7"/>
  <c r="R13" i="7"/>
  <c r="S13" i="7"/>
  <c r="T13" i="7"/>
  <c r="U13" i="7"/>
  <c r="Q14" i="7"/>
  <c r="R14" i="7"/>
  <c r="S14" i="7"/>
  <c r="T14" i="7"/>
  <c r="U14" i="7"/>
  <c r="Q15" i="7"/>
  <c r="R15" i="7"/>
  <c r="S15" i="7"/>
  <c r="T15" i="7"/>
  <c r="U15" i="7"/>
  <c r="Q16" i="7"/>
  <c r="R16" i="7"/>
  <c r="S16" i="7"/>
  <c r="T16" i="7"/>
  <c r="U16" i="7"/>
  <c r="Q17" i="7"/>
  <c r="R17" i="7"/>
  <c r="S17" i="7"/>
  <c r="T17" i="7"/>
  <c r="U17" i="7"/>
  <c r="Q18" i="7"/>
  <c r="R18" i="7"/>
  <c r="S18" i="7"/>
  <c r="T18" i="7"/>
  <c r="U18" i="7"/>
  <c r="Q19" i="7"/>
  <c r="R19" i="7"/>
  <c r="S19" i="7"/>
  <c r="T19" i="7"/>
  <c r="U19" i="7"/>
  <c r="Q20" i="7"/>
  <c r="R20" i="7"/>
  <c r="S20" i="7"/>
  <c r="T20" i="7"/>
  <c r="U20" i="7"/>
  <c r="Q21" i="7"/>
  <c r="R21" i="7"/>
  <c r="S21" i="7"/>
  <c r="T21" i="7"/>
  <c r="U21" i="7"/>
  <c r="Q22" i="7"/>
  <c r="R22" i="7"/>
  <c r="S22" i="7"/>
  <c r="T22" i="7"/>
  <c r="U22" i="7"/>
  <c r="Q23" i="7"/>
  <c r="R23" i="7"/>
  <c r="S23" i="7"/>
  <c r="T23" i="7"/>
  <c r="U23" i="7"/>
  <c r="Q24" i="7"/>
  <c r="R24" i="7"/>
  <c r="S24" i="7"/>
  <c r="T24" i="7"/>
  <c r="U24" i="7"/>
  <c r="Q25" i="7"/>
  <c r="R25" i="7"/>
  <c r="S25" i="7"/>
  <c r="T25" i="7"/>
  <c r="U25" i="7"/>
  <c r="Q26" i="7"/>
  <c r="R26" i="7"/>
  <c r="S26" i="7"/>
  <c r="T26" i="7"/>
  <c r="U26" i="7"/>
  <c r="Q27" i="7"/>
  <c r="R27" i="7"/>
  <c r="S27" i="7"/>
  <c r="T27" i="7"/>
  <c r="U27" i="7"/>
  <c r="Q28" i="7"/>
  <c r="R28" i="7"/>
  <c r="S28" i="7"/>
  <c r="T28" i="7"/>
  <c r="U28" i="7"/>
  <c r="Q29" i="7"/>
  <c r="R29" i="7"/>
  <c r="S29" i="7"/>
  <c r="T29" i="7"/>
  <c r="U29" i="7"/>
  <c r="Q30" i="7"/>
  <c r="R30" i="7"/>
  <c r="S30" i="7"/>
  <c r="T30" i="7"/>
  <c r="U30" i="7"/>
  <c r="Q31" i="7"/>
  <c r="R31" i="7"/>
  <c r="S31" i="7"/>
  <c r="T31" i="7"/>
  <c r="U31" i="7"/>
  <c r="Q32" i="7"/>
  <c r="R32" i="7"/>
  <c r="S32" i="7"/>
  <c r="T32" i="7"/>
  <c r="U32" i="7"/>
  <c r="Q33" i="7"/>
  <c r="R33" i="7"/>
  <c r="S33" i="7"/>
  <c r="T33" i="7"/>
  <c r="U33" i="7"/>
  <c r="Q34" i="7"/>
  <c r="R34" i="7"/>
  <c r="S34" i="7"/>
  <c r="T34" i="7"/>
  <c r="U34" i="7"/>
  <c r="Q35" i="7"/>
  <c r="R35" i="7"/>
  <c r="S35" i="7"/>
  <c r="T35" i="7"/>
  <c r="U35" i="7"/>
  <c r="Q36" i="7"/>
  <c r="R36" i="7"/>
  <c r="S36" i="7"/>
  <c r="T36" i="7"/>
  <c r="U36" i="7"/>
  <c r="Q37" i="7"/>
  <c r="R37" i="7"/>
  <c r="S37" i="7"/>
  <c r="T37" i="7"/>
  <c r="U37" i="7"/>
  <c r="Q38" i="7"/>
  <c r="R38" i="7"/>
  <c r="S38" i="7"/>
  <c r="T38" i="7"/>
  <c r="U38" i="7"/>
  <c r="Q39" i="7"/>
  <c r="R39" i="7"/>
  <c r="S39" i="7"/>
  <c r="T39" i="7"/>
  <c r="U39" i="7"/>
  <c r="Q40" i="7"/>
  <c r="R40" i="7"/>
  <c r="S40" i="7"/>
  <c r="T40" i="7"/>
  <c r="U40" i="7"/>
  <c r="Q41" i="7"/>
  <c r="R41" i="7"/>
  <c r="S41" i="7"/>
  <c r="T41" i="7"/>
  <c r="U41" i="7"/>
  <c r="Q42" i="7"/>
  <c r="R42" i="7"/>
  <c r="S42" i="7"/>
  <c r="T42" i="7"/>
  <c r="U42" i="7"/>
  <c r="Q43" i="7"/>
  <c r="R43" i="7"/>
  <c r="S43" i="7"/>
  <c r="T43" i="7"/>
  <c r="U43" i="7"/>
  <c r="Q44" i="7"/>
  <c r="R44" i="7"/>
  <c r="S44" i="7"/>
  <c r="T44" i="7"/>
  <c r="U44" i="7"/>
  <c r="Q45" i="7"/>
  <c r="R45" i="7"/>
  <c r="S45" i="7"/>
  <c r="T45" i="7"/>
  <c r="U45" i="7"/>
  <c r="Q46" i="7"/>
  <c r="R46" i="7"/>
  <c r="S46" i="7"/>
  <c r="T46" i="7"/>
  <c r="U46" i="7"/>
  <c r="Q47" i="7"/>
  <c r="R47" i="7"/>
  <c r="S47" i="7"/>
  <c r="T47" i="7"/>
  <c r="U47" i="7"/>
  <c r="Q48" i="7"/>
  <c r="R48" i="7"/>
  <c r="S48" i="7"/>
  <c r="T48" i="7"/>
  <c r="U48" i="7"/>
  <c r="Q49" i="7"/>
  <c r="R49" i="7"/>
  <c r="S49" i="7"/>
  <c r="T49" i="7"/>
  <c r="U49" i="7"/>
  <c r="Q50" i="7"/>
  <c r="R50" i="7"/>
  <c r="S50" i="7"/>
  <c r="T50" i="7"/>
  <c r="U50" i="7"/>
  <c r="Q51" i="7"/>
  <c r="R51" i="7"/>
  <c r="S51" i="7"/>
  <c r="T51" i="7"/>
  <c r="U51" i="7"/>
  <c r="Q52" i="7"/>
  <c r="R52" i="7"/>
  <c r="S52" i="7"/>
  <c r="T52" i="7"/>
  <c r="U52" i="7"/>
  <c r="Q53" i="7"/>
  <c r="R53" i="7"/>
  <c r="S53" i="7"/>
  <c r="T53" i="7"/>
  <c r="U53" i="7"/>
  <c r="Q54" i="7"/>
  <c r="R54" i="7"/>
  <c r="S54" i="7"/>
  <c r="T54" i="7"/>
  <c r="U54" i="7"/>
  <c r="Q55" i="7"/>
  <c r="R55" i="7"/>
  <c r="S55" i="7"/>
  <c r="T55" i="7"/>
  <c r="U55" i="7"/>
  <c r="Q56" i="7"/>
  <c r="R56" i="7"/>
  <c r="S56" i="7"/>
  <c r="T56" i="7"/>
  <c r="U56" i="7"/>
  <c r="Q57" i="7"/>
  <c r="R57" i="7"/>
  <c r="S57" i="7"/>
  <c r="T57" i="7"/>
  <c r="U57" i="7"/>
  <c r="Q58" i="7"/>
  <c r="R58" i="7"/>
  <c r="S58" i="7"/>
  <c r="T58" i="7"/>
  <c r="U58" i="7"/>
  <c r="Q59" i="7"/>
  <c r="R59" i="7"/>
  <c r="S59" i="7"/>
  <c r="T59" i="7"/>
  <c r="U59" i="7"/>
  <c r="Q60" i="7"/>
  <c r="R60" i="7"/>
  <c r="S60" i="7"/>
  <c r="T60" i="7"/>
  <c r="U60" i="7"/>
  <c r="Q61" i="7"/>
  <c r="R61" i="7"/>
  <c r="S61" i="7"/>
  <c r="T61" i="7"/>
  <c r="U61" i="7"/>
  <c r="Q62" i="7"/>
  <c r="R62" i="7"/>
  <c r="S62" i="7"/>
  <c r="T62" i="7"/>
  <c r="U62" i="7"/>
  <c r="Q63" i="7"/>
  <c r="R63" i="7"/>
  <c r="S63" i="7"/>
  <c r="T63" i="7"/>
  <c r="U63" i="7"/>
  <c r="Q64" i="7"/>
  <c r="R64" i="7"/>
  <c r="S64" i="7"/>
  <c r="T64" i="7"/>
  <c r="U64" i="7"/>
  <c r="Q65" i="7"/>
  <c r="R65" i="7"/>
  <c r="S65" i="7"/>
  <c r="T65" i="7"/>
  <c r="U65" i="7"/>
  <c r="Q66" i="7"/>
  <c r="R66" i="7"/>
  <c r="S66" i="7"/>
  <c r="T66" i="7"/>
  <c r="U66" i="7"/>
  <c r="Q67" i="7"/>
  <c r="R67" i="7"/>
  <c r="S67" i="7"/>
  <c r="T67" i="7"/>
  <c r="U67" i="7"/>
  <c r="Q68" i="7"/>
  <c r="R68" i="7"/>
  <c r="S68" i="7"/>
  <c r="T68" i="7"/>
  <c r="U68" i="7"/>
  <c r="Q69" i="7"/>
  <c r="R69" i="7"/>
  <c r="S69" i="7"/>
  <c r="T69" i="7"/>
  <c r="U69" i="7"/>
  <c r="Q70" i="7"/>
  <c r="R70" i="7"/>
  <c r="S70" i="7"/>
  <c r="T70" i="7"/>
  <c r="U70" i="7"/>
  <c r="Q71" i="7"/>
  <c r="R71" i="7"/>
  <c r="S71" i="7"/>
  <c r="T71" i="7"/>
  <c r="U71" i="7"/>
  <c r="Q72" i="7"/>
  <c r="R72" i="7"/>
  <c r="S72" i="7"/>
  <c r="T72" i="7"/>
  <c r="U72" i="7"/>
  <c r="Q73" i="7"/>
  <c r="R73" i="7"/>
  <c r="S73" i="7"/>
  <c r="T73" i="7"/>
  <c r="U73" i="7"/>
  <c r="Q74" i="7"/>
  <c r="R74" i="7"/>
  <c r="S74" i="7"/>
  <c r="T74" i="7"/>
  <c r="U74" i="7"/>
  <c r="Q75" i="7"/>
  <c r="R75" i="7"/>
  <c r="S75" i="7"/>
  <c r="T75" i="7"/>
  <c r="U75" i="7"/>
  <c r="Q76" i="7"/>
  <c r="R76" i="7"/>
  <c r="S76" i="7"/>
  <c r="T76" i="7"/>
  <c r="U76" i="7"/>
  <c r="Q77" i="7"/>
  <c r="R77" i="7"/>
  <c r="S77" i="7"/>
  <c r="T77" i="7"/>
  <c r="U77" i="7"/>
  <c r="Q78" i="7"/>
  <c r="R78" i="7"/>
  <c r="S78" i="7"/>
  <c r="T78" i="7"/>
  <c r="U78" i="7"/>
  <c r="Q79" i="7"/>
  <c r="R79" i="7"/>
  <c r="S79" i="7"/>
  <c r="T79" i="7"/>
  <c r="U79" i="7"/>
  <c r="Q80" i="7"/>
  <c r="R80" i="7"/>
  <c r="S80" i="7"/>
  <c r="T80" i="7"/>
  <c r="U80" i="7"/>
  <c r="Q81" i="7"/>
  <c r="R81" i="7"/>
  <c r="S81" i="7"/>
  <c r="T81" i="7"/>
  <c r="U81" i="7"/>
  <c r="Q82" i="7"/>
  <c r="R82" i="7"/>
  <c r="S82" i="7"/>
  <c r="T82" i="7"/>
  <c r="U82" i="7"/>
  <c r="Q83" i="7"/>
  <c r="R83" i="7"/>
  <c r="S83" i="7"/>
  <c r="T83" i="7"/>
  <c r="U83" i="7"/>
  <c r="Q84" i="7"/>
  <c r="R84" i="7"/>
  <c r="S84" i="7"/>
  <c r="T84" i="7"/>
  <c r="U84" i="7"/>
  <c r="Q85" i="7"/>
  <c r="R85" i="7"/>
  <c r="S85" i="7"/>
  <c r="T85" i="7"/>
  <c r="U85" i="7"/>
  <c r="Q86" i="7"/>
  <c r="R86" i="7"/>
  <c r="S86" i="7"/>
  <c r="T86" i="7"/>
  <c r="U86" i="7"/>
  <c r="Q87" i="7"/>
  <c r="R87" i="7"/>
  <c r="S87" i="7"/>
  <c r="T87" i="7"/>
  <c r="U87" i="7"/>
  <c r="Q88" i="7"/>
  <c r="R88" i="7"/>
  <c r="S88" i="7"/>
  <c r="T88" i="7"/>
  <c r="U88" i="7"/>
  <c r="Q89" i="7"/>
  <c r="R89" i="7"/>
  <c r="S89" i="7"/>
  <c r="T89" i="7"/>
  <c r="U89" i="7"/>
  <c r="Q90" i="7"/>
  <c r="R90" i="7"/>
  <c r="S90" i="7"/>
  <c r="T90" i="7"/>
  <c r="U90" i="7"/>
  <c r="Q91" i="7"/>
  <c r="R91" i="7"/>
  <c r="S91" i="7"/>
  <c r="T91" i="7"/>
  <c r="U91" i="7"/>
  <c r="Q92" i="7"/>
  <c r="R92" i="7"/>
  <c r="S92" i="7"/>
  <c r="T92" i="7"/>
  <c r="U92" i="7"/>
  <c r="Q93" i="7"/>
  <c r="R93" i="7"/>
  <c r="S93" i="7"/>
  <c r="T93" i="7"/>
  <c r="U93" i="7"/>
  <c r="Q94" i="7"/>
  <c r="R94" i="7"/>
  <c r="S94" i="7"/>
  <c r="T94" i="7"/>
  <c r="U94" i="7"/>
  <c r="Q95" i="7"/>
  <c r="R95" i="7"/>
  <c r="S95" i="7"/>
  <c r="T95" i="7"/>
  <c r="U95" i="7"/>
  <c r="Q96" i="7"/>
  <c r="R96" i="7"/>
  <c r="S96" i="7"/>
  <c r="T96" i="7"/>
  <c r="U96" i="7"/>
  <c r="Q97" i="7"/>
  <c r="R97" i="7"/>
  <c r="S97" i="7"/>
  <c r="T97" i="7"/>
  <c r="U97" i="7"/>
  <c r="Q98" i="7"/>
  <c r="R98" i="7"/>
  <c r="S98" i="7"/>
  <c r="T98" i="7"/>
  <c r="U98" i="7"/>
  <c r="Q99" i="7"/>
  <c r="R99" i="7"/>
  <c r="S99" i="7"/>
  <c r="T99" i="7"/>
  <c r="U99" i="7"/>
  <c r="Q100" i="7"/>
  <c r="R100" i="7"/>
  <c r="S100" i="7"/>
  <c r="T100" i="7"/>
  <c r="U100" i="7"/>
  <c r="Q101" i="7"/>
  <c r="R101" i="7"/>
  <c r="S101" i="7"/>
  <c r="T101" i="7"/>
  <c r="U101" i="7"/>
  <c r="Q102" i="7"/>
  <c r="R102" i="7"/>
  <c r="S102" i="7"/>
  <c r="T102" i="7"/>
  <c r="U102" i="7"/>
  <c r="Q103" i="7"/>
  <c r="R103" i="7"/>
  <c r="S103" i="7"/>
  <c r="T103" i="7"/>
  <c r="U103" i="7"/>
  <c r="Q104" i="7"/>
  <c r="R104" i="7"/>
  <c r="S104" i="7"/>
  <c r="T104" i="7"/>
  <c r="U104" i="7"/>
  <c r="Q105" i="7"/>
  <c r="R105" i="7"/>
  <c r="S105" i="7"/>
  <c r="T105" i="7"/>
  <c r="U105" i="7"/>
  <c r="Q106" i="7"/>
  <c r="R106" i="7"/>
  <c r="S106" i="7"/>
  <c r="T106" i="7"/>
  <c r="U106" i="7"/>
  <c r="Q107" i="7"/>
  <c r="R107" i="7"/>
  <c r="S107" i="7"/>
  <c r="T107" i="7"/>
  <c r="U107" i="7"/>
  <c r="Q108" i="7"/>
  <c r="R108" i="7"/>
  <c r="S108" i="7"/>
  <c r="T108" i="7"/>
  <c r="U108" i="7"/>
  <c r="Q109" i="7"/>
  <c r="R109" i="7"/>
  <c r="S109" i="7"/>
  <c r="T109" i="7"/>
  <c r="U109" i="7"/>
  <c r="Q110" i="7"/>
  <c r="R110" i="7"/>
  <c r="S110" i="7"/>
  <c r="T110" i="7"/>
  <c r="U110" i="7"/>
  <c r="Q111" i="7"/>
  <c r="R111" i="7"/>
  <c r="S111" i="7"/>
  <c r="T111" i="7"/>
  <c r="U111" i="7"/>
  <c r="Q112" i="7"/>
  <c r="R112" i="7"/>
  <c r="S112" i="7"/>
  <c r="T112" i="7"/>
  <c r="U112" i="7"/>
  <c r="Q113" i="7"/>
  <c r="R113" i="7"/>
  <c r="S113" i="7"/>
  <c r="T113" i="7"/>
  <c r="U113" i="7"/>
  <c r="Q114" i="7"/>
  <c r="R114" i="7"/>
  <c r="S114" i="7"/>
  <c r="T114" i="7"/>
  <c r="U114" i="7"/>
  <c r="Q115" i="7"/>
  <c r="R115" i="7"/>
  <c r="S115" i="7"/>
  <c r="T115" i="7"/>
  <c r="U115" i="7"/>
  <c r="Q116" i="7"/>
  <c r="R116" i="7"/>
  <c r="S116" i="7"/>
  <c r="T116" i="7"/>
  <c r="U116" i="7"/>
  <c r="Q117" i="7"/>
  <c r="R117" i="7"/>
  <c r="S117" i="7"/>
  <c r="T117" i="7"/>
  <c r="U117" i="7"/>
  <c r="Q118" i="7"/>
  <c r="R118" i="7"/>
  <c r="S118" i="7"/>
  <c r="T118" i="7"/>
  <c r="U118" i="7"/>
  <c r="Q119" i="7"/>
  <c r="R119" i="7"/>
  <c r="S119" i="7"/>
  <c r="T119" i="7"/>
  <c r="U119" i="7"/>
  <c r="Q120" i="7"/>
  <c r="R120" i="7"/>
  <c r="S120" i="7"/>
  <c r="T120" i="7"/>
  <c r="U120" i="7"/>
  <c r="Q121" i="7"/>
  <c r="R121" i="7"/>
  <c r="S121" i="7"/>
  <c r="T121" i="7"/>
  <c r="U121" i="7"/>
  <c r="Q122" i="7"/>
  <c r="R122" i="7"/>
  <c r="S122" i="7"/>
  <c r="T122" i="7"/>
  <c r="U122" i="7"/>
  <c r="Q123" i="7"/>
  <c r="R123" i="7"/>
  <c r="S123" i="7"/>
  <c r="T123" i="7"/>
  <c r="U123" i="7"/>
  <c r="Q124" i="7"/>
  <c r="R124" i="7"/>
  <c r="S124" i="7"/>
  <c r="T124" i="7"/>
  <c r="U124" i="7"/>
  <c r="Q125" i="7"/>
  <c r="R125" i="7"/>
  <c r="S125" i="7"/>
  <c r="T125" i="7"/>
  <c r="U125" i="7"/>
  <c r="Q126" i="7"/>
  <c r="R126" i="7"/>
  <c r="S126" i="7"/>
  <c r="T126" i="7"/>
  <c r="U126" i="7"/>
  <c r="Q127" i="7"/>
  <c r="R127" i="7"/>
  <c r="S127" i="7"/>
  <c r="T127" i="7"/>
  <c r="U127" i="7"/>
  <c r="Q128" i="7"/>
  <c r="R128" i="7"/>
  <c r="S128" i="7"/>
  <c r="T128" i="7"/>
  <c r="U128" i="7"/>
  <c r="Q129" i="7"/>
  <c r="R129" i="7"/>
  <c r="S129" i="7"/>
  <c r="T129" i="7"/>
  <c r="U129" i="7"/>
  <c r="Q130" i="7"/>
  <c r="R130" i="7"/>
  <c r="S130" i="7"/>
  <c r="T130" i="7"/>
  <c r="U130" i="7"/>
  <c r="Q131" i="7"/>
  <c r="R131" i="7"/>
  <c r="S131" i="7"/>
  <c r="T131" i="7"/>
  <c r="U131" i="7"/>
  <c r="Q132" i="7"/>
  <c r="R132" i="7"/>
  <c r="S132" i="7"/>
  <c r="T132" i="7"/>
  <c r="U132" i="7"/>
  <c r="Q133" i="7"/>
  <c r="R133" i="7"/>
  <c r="S133" i="7"/>
  <c r="T133" i="7"/>
  <c r="U133" i="7"/>
  <c r="Q134" i="7"/>
  <c r="R134" i="7"/>
  <c r="S134" i="7"/>
  <c r="T134" i="7"/>
  <c r="U134" i="7"/>
  <c r="Q135" i="7"/>
  <c r="R135" i="7"/>
  <c r="S135" i="7"/>
  <c r="T135" i="7"/>
  <c r="U135" i="7"/>
  <c r="Q136" i="7"/>
  <c r="R136" i="7"/>
  <c r="S136" i="7"/>
  <c r="T136" i="7"/>
  <c r="U136" i="7"/>
  <c r="Q137" i="7"/>
  <c r="R137" i="7"/>
  <c r="S137" i="7"/>
  <c r="T137" i="7"/>
  <c r="U137" i="7"/>
  <c r="Q138" i="7"/>
  <c r="R138" i="7"/>
  <c r="S138" i="7"/>
  <c r="T138" i="7"/>
  <c r="U138" i="7"/>
  <c r="Q139" i="7"/>
  <c r="R139" i="7"/>
  <c r="S139" i="7"/>
  <c r="T139" i="7"/>
  <c r="U139" i="7"/>
  <c r="Q140" i="7"/>
  <c r="R140" i="7"/>
  <c r="S140" i="7"/>
  <c r="T140" i="7"/>
  <c r="U140" i="7"/>
  <c r="Q141" i="7"/>
  <c r="R141" i="7"/>
  <c r="S141" i="7"/>
  <c r="T141" i="7"/>
  <c r="U141" i="7"/>
  <c r="Q142" i="7"/>
  <c r="R142" i="7"/>
  <c r="S142" i="7"/>
  <c r="T142" i="7"/>
  <c r="U142" i="7"/>
  <c r="Q143" i="7"/>
  <c r="R143" i="7"/>
  <c r="S143" i="7"/>
  <c r="T143" i="7"/>
  <c r="U143" i="7"/>
  <c r="Q144" i="7"/>
  <c r="R144" i="7"/>
  <c r="S144" i="7"/>
  <c r="T144" i="7"/>
  <c r="U144" i="7"/>
  <c r="Q145" i="7"/>
  <c r="R145" i="7"/>
  <c r="S145" i="7"/>
  <c r="T145" i="7"/>
  <c r="U145" i="7"/>
  <c r="Q146" i="7"/>
  <c r="R146" i="7"/>
  <c r="S146" i="7"/>
  <c r="T146" i="7"/>
  <c r="U146" i="7"/>
  <c r="Q147" i="7"/>
  <c r="R147" i="7"/>
  <c r="S147" i="7"/>
  <c r="T147" i="7"/>
  <c r="U147" i="7"/>
  <c r="Q148" i="7"/>
  <c r="R148" i="7"/>
  <c r="S148" i="7"/>
  <c r="T148" i="7"/>
  <c r="U148" i="7"/>
  <c r="Q149" i="7"/>
  <c r="R149" i="7"/>
  <c r="S149" i="7"/>
  <c r="T149" i="7"/>
  <c r="U149" i="7"/>
  <c r="Q150" i="7"/>
  <c r="R150" i="7"/>
  <c r="S150" i="7"/>
  <c r="T150" i="7"/>
  <c r="U150" i="7"/>
  <c r="Q151" i="7"/>
  <c r="R151" i="7"/>
  <c r="S151" i="7"/>
  <c r="T151" i="7"/>
  <c r="U151" i="7"/>
  <c r="Q152" i="7"/>
  <c r="R152" i="7"/>
  <c r="S152" i="7"/>
  <c r="T152" i="7"/>
  <c r="U152" i="7"/>
  <c r="Q153" i="7"/>
  <c r="R153" i="7"/>
  <c r="S153" i="7"/>
  <c r="T153" i="7"/>
  <c r="U153" i="7"/>
  <c r="Q154" i="7"/>
  <c r="R154" i="7"/>
  <c r="S154" i="7"/>
  <c r="T154" i="7"/>
  <c r="U154" i="7"/>
  <c r="Q155" i="7"/>
  <c r="R155" i="7"/>
  <c r="S155" i="7"/>
  <c r="T155" i="7"/>
  <c r="U155" i="7"/>
  <c r="Q156" i="7"/>
  <c r="R156" i="7"/>
  <c r="S156" i="7"/>
  <c r="T156" i="7"/>
  <c r="U156" i="7"/>
  <c r="Q157" i="7"/>
  <c r="R157" i="7"/>
  <c r="S157" i="7"/>
  <c r="T157" i="7"/>
  <c r="U157" i="7"/>
  <c r="Q158" i="7"/>
  <c r="R158" i="7"/>
  <c r="S158" i="7"/>
  <c r="T158" i="7"/>
  <c r="U158" i="7"/>
  <c r="Q159" i="7"/>
  <c r="R159" i="7"/>
  <c r="S159" i="7"/>
  <c r="T159" i="7"/>
  <c r="U159" i="7"/>
  <c r="Q160" i="7"/>
  <c r="R160" i="7"/>
  <c r="S160" i="7"/>
  <c r="T160" i="7"/>
  <c r="U160" i="7"/>
  <c r="Q161" i="7"/>
  <c r="R161" i="7"/>
  <c r="S161" i="7"/>
  <c r="T161" i="7"/>
  <c r="U161" i="7"/>
  <c r="Q162" i="7"/>
  <c r="R162" i="7"/>
  <c r="S162" i="7"/>
  <c r="T162" i="7"/>
  <c r="U162" i="7"/>
  <c r="Q163" i="7"/>
  <c r="R163" i="7"/>
  <c r="S163" i="7"/>
  <c r="T163" i="7"/>
  <c r="U163" i="7"/>
  <c r="U2" i="7"/>
  <c r="T2" i="7"/>
  <c r="S2" i="7"/>
  <c r="R2" i="7"/>
  <c r="Q2" i="7"/>
  <c r="D3" i="7"/>
  <c r="D4" i="7"/>
  <c r="D5" i="7"/>
  <c r="D6" i="7"/>
  <c r="D7" i="7"/>
  <c r="D8" i="7"/>
  <c r="D9" i="7"/>
  <c r="D10" i="7"/>
  <c r="D11" i="7"/>
  <c r="D12" i="7"/>
  <c r="D13" i="7"/>
  <c r="D14" i="7"/>
  <c r="D15" i="7"/>
  <c r="D16" i="7"/>
  <c r="D17" i="7"/>
  <c r="D18" i="7"/>
  <c r="D19" i="7"/>
  <c r="D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1" i="7"/>
  <c r="D82" i="7"/>
  <c r="D83" i="7"/>
  <c r="D84" i="7"/>
  <c r="D85" i="7"/>
  <c r="D86" i="7"/>
  <c r="D87" i="7"/>
  <c r="D88" i="7"/>
  <c r="D89" i="7"/>
  <c r="D90" i="7"/>
  <c r="D91" i="7"/>
  <c r="D92" i="7"/>
  <c r="D93" i="7"/>
  <c r="D94" i="7"/>
  <c r="D95" i="7"/>
  <c r="D96" i="7"/>
  <c r="D97" i="7"/>
  <c r="D98" i="7"/>
  <c r="D99" i="7"/>
  <c r="D100" i="7"/>
  <c r="D101" i="7"/>
  <c r="D102" i="7"/>
  <c r="D103" i="7"/>
  <c r="D104" i="7"/>
  <c r="D105" i="7"/>
  <c r="D106" i="7"/>
  <c r="D107" i="7"/>
  <c r="D108" i="7"/>
  <c r="D109" i="7"/>
  <c r="D110" i="7"/>
  <c r="D111" i="7"/>
  <c r="D112" i="7"/>
  <c r="D113" i="7"/>
  <c r="D114" i="7"/>
  <c r="D115" i="7"/>
  <c r="D116" i="7"/>
  <c r="D117" i="7"/>
  <c r="D118" i="7"/>
  <c r="D119" i="7"/>
  <c r="D120" i="7"/>
  <c r="D121" i="7"/>
  <c r="D122" i="7"/>
  <c r="D123" i="7"/>
  <c r="D124" i="7"/>
  <c r="D125" i="7"/>
  <c r="D126" i="7"/>
  <c r="D127" i="7"/>
  <c r="D128" i="7"/>
  <c r="D129" i="7"/>
  <c r="D130" i="7"/>
  <c r="D131" i="7"/>
  <c r="D132" i="7"/>
  <c r="D133" i="7"/>
  <c r="D134" i="7"/>
  <c r="D135" i="7"/>
  <c r="D136" i="7"/>
  <c r="D137" i="7"/>
  <c r="D138" i="7"/>
  <c r="D139" i="7"/>
  <c r="D140" i="7"/>
  <c r="D141" i="7"/>
  <c r="D142" i="7"/>
  <c r="D143" i="7"/>
  <c r="D144" i="7"/>
  <c r="D145" i="7"/>
  <c r="D146" i="7"/>
  <c r="D147" i="7"/>
  <c r="D148" i="7"/>
  <c r="D149" i="7"/>
  <c r="D150" i="7"/>
  <c r="D151" i="7"/>
  <c r="D152" i="7"/>
  <c r="D153" i="7"/>
  <c r="D154" i="7"/>
  <c r="D155" i="7"/>
  <c r="D156" i="7"/>
  <c r="D157" i="7"/>
  <c r="D158" i="7"/>
  <c r="D159" i="7"/>
  <c r="D160" i="7"/>
  <c r="D161" i="7"/>
  <c r="D162" i="7"/>
  <c r="D163" i="7"/>
  <c r="D2" i="7"/>
</calcChain>
</file>

<file path=xl/sharedStrings.xml><?xml version="1.0" encoding="utf-8"?>
<sst xmlns="http://schemas.openxmlformats.org/spreadsheetml/2006/main" count="11775" uniqueCount="584">
  <si>
    <t>Sheet Name</t>
  </si>
  <si>
    <t>Task done</t>
  </si>
  <si>
    <t>Formula used</t>
  </si>
  <si>
    <t>RawData</t>
  </si>
  <si>
    <t>Raw data imported from FAS site, 11 Nov 2025</t>
  </si>
  <si>
    <t>CountryClassification</t>
  </si>
  <si>
    <t>Mannually crafted country classification from the official WBG website for FY26</t>
  </si>
  <si>
    <t>Pop_WBG</t>
  </si>
  <si>
    <t>Population calculated by adding total population 15+ and 65 + for the adult population.Population data from the World Bank DataBank</t>
  </si>
  <si>
    <t>MM</t>
  </si>
  <si>
    <t>Divide the data and keep the indicator -  Mobile Money transactions (during the reference year).Deleting the first three columns</t>
  </si>
  <si>
    <t>MIT</t>
  </si>
  <si>
    <t>Divide the data and keep the indicator - Mobile &amp; Internet banking transactions (during the reference year), commercial banks . Deleting the first three columns</t>
  </si>
  <si>
    <t>MM_pop</t>
  </si>
  <si>
    <t>The data is alphabatized  and the population data from the WBG has been added on the page for easy calculation</t>
  </si>
  <si>
    <t>Vlookup for population</t>
  </si>
  <si>
    <t>MIT_pop</t>
  </si>
  <si>
    <t>The data is alphabatized and the population data from the WBG has been added on the page for easy calculation</t>
  </si>
  <si>
    <t>MM_norm</t>
  </si>
  <si>
    <t>Normalize the data</t>
  </si>
  <si>
    <t>Indicator/Population *1000</t>
  </si>
  <si>
    <t>MIT_norm</t>
  </si>
  <si>
    <t>MM_reg</t>
  </si>
  <si>
    <t>Organizing the data by region and calculating the regional averages from the non-zero data</t>
  </si>
  <si>
    <t>Averageif (range, "&lt;&gt;0")</t>
  </si>
  <si>
    <t>MIT_reg</t>
  </si>
  <si>
    <t>Final Figure</t>
  </si>
  <si>
    <t>Arrange the data region wise and then convert the Mobile Money into negative number so that the bar graph can showcase the difference. We need the axis to be positive therefore, we will have number -&gt; category as custom - &gt; format code would be 0;0</t>
  </si>
  <si>
    <t>Chart</t>
  </si>
  <si>
    <t>DATASET</t>
  </si>
  <si>
    <t>SERIES_CODE</t>
  </si>
  <si>
    <t>OBS_MEASURE</t>
  </si>
  <si>
    <t>COUNTRY</t>
  </si>
  <si>
    <t>INDICATOR</t>
  </si>
  <si>
    <t>TYPE_OF_TRANSFORMATION</t>
  </si>
  <si>
    <t>FREQUENCY</t>
  </si>
  <si>
    <t>SCALE</t>
  </si>
  <si>
    <t>IMF.STA:FAS(4.0.0)</t>
  </si>
  <si>
    <t>QAT.FA66.NUM.A</t>
  </si>
  <si>
    <t>OBS_VALUE</t>
  </si>
  <si>
    <t>Qatar</t>
  </si>
  <si>
    <t>Mobile money transactions (during the reference year)</t>
  </si>
  <si>
    <t>Number</t>
  </si>
  <si>
    <t>Annual</t>
  </si>
  <si>
    <t>Units</t>
  </si>
  <si>
    <t>LBR.FA66.NUM.A</t>
  </si>
  <si>
    <t>Liberia</t>
  </si>
  <si>
    <t>COD.FA66.NUM.A</t>
  </si>
  <si>
    <t>Congo, Democratic Republic of the</t>
  </si>
  <si>
    <t>CMR.FA66.NUM.A</t>
  </si>
  <si>
    <t>Cameroon</t>
  </si>
  <si>
    <t>SLB.FA66.NUM.A</t>
  </si>
  <si>
    <t>Solomon Islands</t>
  </si>
  <si>
    <t>TCD.FA66.NUM.A</t>
  </si>
  <si>
    <t>Chad</t>
  </si>
  <si>
    <t>PHL.FA66.NUM.A</t>
  </si>
  <si>
    <t>Philippines</t>
  </si>
  <si>
    <t>KAZ.FA66.NUM.A</t>
  </si>
  <si>
    <t>Kazakhstan, Republic of</t>
  </si>
  <si>
    <t>GNQ.FA66.NUM.A</t>
  </si>
  <si>
    <t>Equatorial Guinea, Republic of</t>
  </si>
  <si>
    <t>WBG.FA66.NUM.A</t>
  </si>
  <si>
    <t>West Bank and Gaza</t>
  </si>
  <si>
    <t>LBN.FA66.NUM.A</t>
  </si>
  <si>
    <t>Lebanon</t>
  </si>
  <si>
    <t>BRN.FA66.NUM.A</t>
  </si>
  <si>
    <t>Brunei Darussalam</t>
  </si>
  <si>
    <t>BTN.FA66.NUM.A</t>
  </si>
  <si>
    <t>Bhutan</t>
  </si>
  <si>
    <t>CZE.FA66.NUM.A</t>
  </si>
  <si>
    <t>Czech Republic</t>
  </si>
  <si>
    <t>TLS.FA66.NUM.A</t>
  </si>
  <si>
    <t>Timor-Leste, Democratic Republic of</t>
  </si>
  <si>
    <t>PNG.FA66.NUM.A</t>
  </si>
  <si>
    <t>Papua New Guinea</t>
  </si>
  <si>
    <t>IRQ.FA66.NUM.A</t>
  </si>
  <si>
    <t>Iraq</t>
  </si>
  <si>
    <t>DZA.FA66.NUM.A</t>
  </si>
  <si>
    <t>Algeria</t>
  </si>
  <si>
    <t>MRT.FA66.NUM.A</t>
  </si>
  <si>
    <t>Mauritania, Islamic Republic of</t>
  </si>
  <si>
    <t>ARE.FA66.NUM.A</t>
  </si>
  <si>
    <t>United Arab Emirates</t>
  </si>
  <si>
    <t>BDI.FA66.NUM.A</t>
  </si>
  <si>
    <t>Burundi</t>
  </si>
  <si>
    <t>KAZ.FA35_COMBANK.NUM.A</t>
  </si>
  <si>
    <t>Mobile and internet banking transactions (during the reference year), Commercial banks</t>
  </si>
  <si>
    <t>ZWE.FA35_COMBANK.NUM.A</t>
  </si>
  <si>
    <t>Zimbabwe</t>
  </si>
  <si>
    <t>CMR.FA35_COMBANK.NUM.A</t>
  </si>
  <si>
    <t>CRI.FA35_COMBANK.NUM.A</t>
  </si>
  <si>
    <t>Costa Rica</t>
  </si>
  <si>
    <t>IRQ.FA35_COMBANK.NUM.A</t>
  </si>
  <si>
    <t>VUT.FA35_COMBANK.NUM.A</t>
  </si>
  <si>
    <t>Vanuatu</t>
  </si>
  <si>
    <t>MAR.FA35_COMBANK.NUM.A</t>
  </si>
  <si>
    <t>Morocco</t>
  </si>
  <si>
    <t>LBY.FA66.NUM.A</t>
  </si>
  <si>
    <t>Libya</t>
  </si>
  <si>
    <t>ETH.FA66.NUM.A</t>
  </si>
  <si>
    <t>Ethiopia, The Federal Democratic Republic of</t>
  </si>
  <si>
    <t>ETH.FA35_COMBANK.NUM.A</t>
  </si>
  <si>
    <t>OMN.FA35_COMBANK.NUM.A</t>
  </si>
  <si>
    <t>Oman</t>
  </si>
  <si>
    <t>SLE.FA66.NUM.A</t>
  </si>
  <si>
    <t>Sierra Leone</t>
  </si>
  <si>
    <t>TLS.FA35_COMBANK.NUM.A</t>
  </si>
  <si>
    <t>AND.FA35_COMBANK.NUM.A</t>
  </si>
  <si>
    <t>Andorra, Principality of</t>
  </si>
  <si>
    <t>COG.FA66.NUM.A</t>
  </si>
  <si>
    <t>Congo, Republic of</t>
  </si>
  <si>
    <t>PHL.FA35_COMBANK.NUM.A</t>
  </si>
  <si>
    <t>AUT.FA66.NUM.A</t>
  </si>
  <si>
    <t>Austria</t>
  </si>
  <si>
    <t>ARM.FA66.NUM.A</t>
  </si>
  <si>
    <t>Armenia, Republic of</t>
  </si>
  <si>
    <t>BGR.FA66.NUM.A</t>
  </si>
  <si>
    <t>Bulgaria</t>
  </si>
  <si>
    <t>GEO.FA66.NUM.A</t>
  </si>
  <si>
    <t>Georgia</t>
  </si>
  <si>
    <t>EST.FA66.NUM.A</t>
  </si>
  <si>
    <t>Estonia, Republic of</t>
  </si>
  <si>
    <t>UGA.FA66.NUM.A</t>
  </si>
  <si>
    <t>Uganda</t>
  </si>
  <si>
    <t>DNK.FA66.NUM.A</t>
  </si>
  <si>
    <t>Denmark</t>
  </si>
  <si>
    <t>BGD.FA66.NUM.A</t>
  </si>
  <si>
    <t>Bangladesh</t>
  </si>
  <si>
    <t>ISL.FA66.NUM.A</t>
  </si>
  <si>
    <t>Iceland</t>
  </si>
  <si>
    <t>ABW.FA66.NUM.A</t>
  </si>
  <si>
    <t>Aruba, Kingdom of the Netherlands</t>
  </si>
  <si>
    <t>IRL.FA66.NUM.A</t>
  </si>
  <si>
    <t>Ireland</t>
  </si>
  <si>
    <t>ITA.FA66.NUM.A</t>
  </si>
  <si>
    <t>Italy</t>
  </si>
  <si>
    <t>FIN.FA66.NUM.A</t>
  </si>
  <si>
    <t>Finland</t>
  </si>
  <si>
    <t>KOS.FA66.NUM.A</t>
  </si>
  <si>
    <t>Kosovo, Republic of</t>
  </si>
  <si>
    <t>PER.FA66.NUM.A</t>
  </si>
  <si>
    <t>Peru</t>
  </si>
  <si>
    <t>ESP.FA66.NUM.A</t>
  </si>
  <si>
    <t>Spain</t>
  </si>
  <si>
    <t>NZL.FA66.NUM.A</t>
  </si>
  <si>
    <t>New Zealand</t>
  </si>
  <si>
    <t>MAC.FA66.NUM.A</t>
  </si>
  <si>
    <t>Macao Special Administrative Region, People's Republic of China</t>
  </si>
  <si>
    <t>BIH.FA66.NUM.A</t>
  </si>
  <si>
    <t>Bosnia and Herzegovina</t>
  </si>
  <si>
    <t>MNE.FA66.NUM.A</t>
  </si>
  <si>
    <t>Montenegro</t>
  </si>
  <si>
    <t>CYP.FA66.NUM.A</t>
  </si>
  <si>
    <t>Cyprus</t>
  </si>
  <si>
    <t>HUN.FA66.NUM.A</t>
  </si>
  <si>
    <t>Hungary</t>
  </si>
  <si>
    <t>CHL.FA66.NUM.A</t>
  </si>
  <si>
    <t>Chile</t>
  </si>
  <si>
    <t>MLT.FA66.NUM.A</t>
  </si>
  <si>
    <t>Malta</t>
  </si>
  <si>
    <t>JAM.FA66.NUM.A</t>
  </si>
  <si>
    <t>Jamaica</t>
  </si>
  <si>
    <t>GRD.FA66.NUM.A</t>
  </si>
  <si>
    <t>Grenada</t>
  </si>
  <si>
    <t>FSM.FA66.NUM.A</t>
  </si>
  <si>
    <t>Micronesia, Federated States of</t>
  </si>
  <si>
    <t>HND.FA66.NUM.A</t>
  </si>
  <si>
    <t>Honduras</t>
  </si>
  <si>
    <t>BRB.FA66.NUM.A</t>
  </si>
  <si>
    <t>Barbados</t>
  </si>
  <si>
    <t>DEU.FA66.NUM.A</t>
  </si>
  <si>
    <t>Germany</t>
  </si>
  <si>
    <t>EST.FA35_COMBANK.NUM.A</t>
  </si>
  <si>
    <t>HUN.FA35_COMBANK.NUM.A</t>
  </si>
  <si>
    <t>BEL.FA35_COMBANK.NUM.A</t>
  </si>
  <si>
    <t>Belgium</t>
  </si>
  <si>
    <t>JAM.FA35_COMBANK.NUM.A</t>
  </si>
  <si>
    <t>FIN.FA35_COMBANK.NUM.A</t>
  </si>
  <si>
    <t>AUT.FA35_COMBANK.NUM.A</t>
  </si>
  <si>
    <t>BGR.FA35_COMBANK.NUM.A</t>
  </si>
  <si>
    <t>CYP.FA35_COMBANK.NUM.A</t>
  </si>
  <si>
    <t>ECU.FA35_COMBANK.NUM.A</t>
  </si>
  <si>
    <t>Ecuador</t>
  </si>
  <si>
    <t>GEO.FA35_COMBANK.NUM.A</t>
  </si>
  <si>
    <t>LTU.FA35_COMBANK.NUM.A</t>
  </si>
  <si>
    <t>Lithuania, Republic of</t>
  </si>
  <si>
    <t>BRA.FA35_COMBANK.NUM.A</t>
  </si>
  <si>
    <t>Brazil</t>
  </si>
  <si>
    <t>CZE.FA35_COMBANK.NUM.A</t>
  </si>
  <si>
    <t>CHL.FA35_COMBANK.NUM.A</t>
  </si>
  <si>
    <t>BGD.FA35_COMBANK.NUM.A</t>
  </si>
  <si>
    <t>AZE.FA66.NUM.A</t>
  </si>
  <si>
    <t>Azerbaijan, Republic of</t>
  </si>
  <si>
    <t>BIH.FA35_COMBANK.NUM.A</t>
  </si>
  <si>
    <t>DNK.FA35_COMBANK.NUM.A</t>
  </si>
  <si>
    <t>AZE.FA35_COMBANK.NUM.A</t>
  </si>
  <si>
    <t>HND.FA35_COMBANK.NUM.A</t>
  </si>
  <si>
    <t>BLR.FA35_COMBANK.NUM.A</t>
  </si>
  <si>
    <t>Belarus, Republic of</t>
  </si>
  <si>
    <t>BRA.FA66.NUM.A</t>
  </si>
  <si>
    <t>KOS.FA35_COMBANK.NUM.A</t>
  </si>
  <si>
    <t>MLT.FA35_COMBANK.NUM.A</t>
  </si>
  <si>
    <t>ESP.FA35_COMBANK.NUM.A</t>
  </si>
  <si>
    <t>MNE.FA35_COMBANK.NUM.A</t>
  </si>
  <si>
    <t>ARM.FA35_COMBANK.NUM.A</t>
  </si>
  <si>
    <t>DEU.FA35_COMBANK.NUM.A</t>
  </si>
  <si>
    <t>MNG.FA35_COMBANK.NUM.A</t>
  </si>
  <si>
    <t>Mongolia</t>
  </si>
  <si>
    <t>ITA.FA35_COMBANK.NUM.A</t>
  </si>
  <si>
    <t>BLZ.FA66.NUM.A</t>
  </si>
  <si>
    <t>Belize</t>
  </si>
  <si>
    <t>LTU.FA66.NUM.A</t>
  </si>
  <si>
    <t>MKD.FA66.NUM.A</t>
  </si>
  <si>
    <t>North Macedonia, Republic of</t>
  </si>
  <si>
    <t>SMR.FA66.NUM.A</t>
  </si>
  <si>
    <t>San Marino, Republic of</t>
  </si>
  <si>
    <t>POL.FA66.NUM.A</t>
  </si>
  <si>
    <t>Poland, Republic of</t>
  </si>
  <si>
    <t>SVK.FA66.NUM.A</t>
  </si>
  <si>
    <t>Slovak Republic</t>
  </si>
  <si>
    <t>RUS.FA66.NUM.A</t>
  </si>
  <si>
    <t>Russian Federation</t>
  </si>
  <si>
    <t>KWT.FA66.NUM.A</t>
  </si>
  <si>
    <t>Kuwait</t>
  </si>
  <si>
    <t>SVN.FA66.NUM.A</t>
  </si>
  <si>
    <t>Slovenia, Republic of</t>
  </si>
  <si>
    <t>KNA.FA66.NUM.A</t>
  </si>
  <si>
    <t>St. Kitts and Nevis</t>
  </si>
  <si>
    <t>GBR.FA66.NUM.A</t>
  </si>
  <si>
    <t>United Kingdom</t>
  </si>
  <si>
    <t>SGP.FA66.NUM.A</t>
  </si>
  <si>
    <t>Singapore</t>
  </si>
  <si>
    <t>MSR.FA66.NUM.A</t>
  </si>
  <si>
    <t>Montserrat, United Kingdom-British Overseas Territory</t>
  </si>
  <si>
    <t>LCA.FA66.NUM.A</t>
  </si>
  <si>
    <t>St. Lucia</t>
  </si>
  <si>
    <t>TUR.FA66.NUM.A</t>
  </si>
  <si>
    <t>Türkiye, Republic of</t>
  </si>
  <si>
    <t>TTO.FA66.NUM.A</t>
  </si>
  <si>
    <t>Trinidad and Tobago</t>
  </si>
  <si>
    <t>VCT.FA66.NUM.A</t>
  </si>
  <si>
    <t>St. Vincent and the Grenadines</t>
  </si>
  <si>
    <t>AIA.FA66.NUM.A</t>
  </si>
  <si>
    <t>Anguilla, United Kingdom-British Overseas Territory</t>
  </si>
  <si>
    <t>NLD.FA66.NUM.A</t>
  </si>
  <si>
    <t>Netherlands, The</t>
  </si>
  <si>
    <t>DMA.FA66.NUM.A</t>
  </si>
  <si>
    <t>Dominica</t>
  </si>
  <si>
    <t>THA.FA66.NUM.A</t>
  </si>
  <si>
    <t>Thailand</t>
  </si>
  <si>
    <t>SWE.FA66.NUM.A</t>
  </si>
  <si>
    <t>Sweden</t>
  </si>
  <si>
    <t>SUR.FA66.NUM.A</t>
  </si>
  <si>
    <t>Suriname</t>
  </si>
  <si>
    <t>BHS.FA66.NUM.A</t>
  </si>
  <si>
    <t>Bahamas, The</t>
  </si>
  <si>
    <t>NPL.FA66.NUM.A</t>
  </si>
  <si>
    <t>Nepal</t>
  </si>
  <si>
    <t>SRB.FA66.NUM.A</t>
  </si>
  <si>
    <t>Serbia, Republic of</t>
  </si>
  <si>
    <t>MKD.FA35_COMBANK.NUM.A</t>
  </si>
  <si>
    <t>SVN.FA35_COMBANK.NUM.A</t>
  </si>
  <si>
    <t>NLD.FA35_COMBANK.NUM.A</t>
  </si>
  <si>
    <t>THA.FA35_COMBANK.NUM.A</t>
  </si>
  <si>
    <t>SWE.FA35_COMBANK.NUM.A</t>
  </si>
  <si>
    <t>ROU.FA66.NUM.A</t>
  </si>
  <si>
    <t>Romania</t>
  </si>
  <si>
    <t>SRB.FA35_COMBANK.NUM.A</t>
  </si>
  <si>
    <t>POL.FA35_COMBANK.NUM.A</t>
  </si>
  <si>
    <t>KOR.FA35_COMBANK.NUM.A</t>
  </si>
  <si>
    <t>Korea, Republic of</t>
  </si>
  <si>
    <t>RUS.FA35_COMBANK.NUM.A</t>
  </si>
  <si>
    <t>TUR.FA35_COMBANK.NUM.A</t>
  </si>
  <si>
    <t>SUR.FA35_COMBANK.NUM.A</t>
  </si>
  <si>
    <t>SVK.FA35_COMBANK.NUM.A</t>
  </si>
  <si>
    <t>NPL.FA35_COMBANK.NUM.A</t>
  </si>
  <si>
    <t>TTO.FA35_COMBANK.NUM.A</t>
  </si>
  <si>
    <t>KHM.FA35_COMBANK.NUM.A</t>
  </si>
  <si>
    <t>Cambodia</t>
  </si>
  <si>
    <t>ROU.FA35_COMBANK.NUM.A</t>
  </si>
  <si>
    <t>KHM.FA66.NUM.A</t>
  </si>
  <si>
    <t>STP.FA66.NUM.A</t>
  </si>
  <si>
    <t>São Tomé and Príncipe, Democratic Republic of</t>
  </si>
  <si>
    <t>STP.FA35_COMBANK.NUM.A</t>
  </si>
  <si>
    <t>NRU.FA35_COMBANK.NUM.A</t>
  </si>
  <si>
    <t>Nauru, Republic of</t>
  </si>
  <si>
    <t>NRU.FA66.NUM.A</t>
  </si>
  <si>
    <t>ALB.FA66.NUM.A</t>
  </si>
  <si>
    <t>Albania</t>
  </si>
  <si>
    <t>ARG.FA66.NUM.A</t>
  </si>
  <si>
    <t>Argentina</t>
  </si>
  <si>
    <t>ATG.FA66.NUM.A</t>
  </si>
  <si>
    <t>Antigua and Barbuda</t>
  </si>
  <si>
    <t>ALB.FA35_COMBANK.NUM.A</t>
  </si>
  <si>
    <t>AND.FA66.NUM.A</t>
  </si>
  <si>
    <t>BWA.FA66.NUM.A</t>
  </si>
  <si>
    <t>Botswana</t>
  </si>
  <si>
    <t>NGA.FA66.NUM.A</t>
  </si>
  <si>
    <t>Nigeria</t>
  </si>
  <si>
    <t>LVA.FA66.NUM.A</t>
  </si>
  <si>
    <t>Latvia, Republic of</t>
  </si>
  <si>
    <t>FRA.FA66.NUM.A</t>
  </si>
  <si>
    <t>France</t>
  </si>
  <si>
    <t>MDA.FA66.NUM.A</t>
  </si>
  <si>
    <t>Moldova, Republic of</t>
  </si>
  <si>
    <t>LUX.FA66.NUM.A</t>
  </si>
  <si>
    <t>Luxembourg</t>
  </si>
  <si>
    <t>CRI.FA66.NUM.A</t>
  </si>
  <si>
    <t>NIC.FA66.NUM.A</t>
  </si>
  <si>
    <t>Nicaragua</t>
  </si>
  <si>
    <t>MDV.FA66.NUM.A</t>
  </si>
  <si>
    <t>Maldives</t>
  </si>
  <si>
    <t>HRV.FA66.NUM.A</t>
  </si>
  <si>
    <t>Croatia, Republic of</t>
  </si>
  <si>
    <t>IND.FA66.NUM.A</t>
  </si>
  <si>
    <t>India</t>
  </si>
  <si>
    <t>MHL.FA66.NUM.A</t>
  </si>
  <si>
    <t>Marshall Islands, Republic of the</t>
  </si>
  <si>
    <t>SLV.FA66.NUM.A</t>
  </si>
  <si>
    <t>El Salvador</t>
  </si>
  <si>
    <t>BOL.FA66.NUM.A</t>
  </si>
  <si>
    <t>Bolivia</t>
  </si>
  <si>
    <t>SAU.FA35_COMBANK.NUM.A</t>
  </si>
  <si>
    <t>Saudi Arabia</t>
  </si>
  <si>
    <t>COL.FA35_COMBANK.NUM.A</t>
  </si>
  <si>
    <t>Colombia</t>
  </si>
  <si>
    <t>ARG.FA35_COMBANK.NUM.A</t>
  </si>
  <si>
    <t>NIC.FA35_COMBANK.NUM.A</t>
  </si>
  <si>
    <t>LUX.FA35_COMBANK.NUM.A</t>
  </si>
  <si>
    <t>HRV.FA35_COMBANK.NUM.A</t>
  </si>
  <si>
    <t>LVA.FA35_COMBANK.NUM.A</t>
  </si>
  <si>
    <t>MDA.FA35_COMBANK.NUM.A</t>
  </si>
  <si>
    <t>MDV.FA35_COMBANK.NUM.A</t>
  </si>
  <si>
    <t>FRA.FA35_COMBANK.NUM.A</t>
  </si>
  <si>
    <t>MYS.FA35_COMBANK.NUM.A</t>
  </si>
  <si>
    <t>Malaysia</t>
  </si>
  <si>
    <t>IND.FA35_COMBANK.NUM.A</t>
  </si>
  <si>
    <t>MEX.FA35_COMBANK.NUM.A</t>
  </si>
  <si>
    <t>Mexico</t>
  </si>
  <si>
    <t>BWA.FA35_COMBANK.NUM.A</t>
  </si>
  <si>
    <t>SLV.FA35_COMBANK.NUM.A</t>
  </si>
  <si>
    <t>COL.FA66.NUM.A</t>
  </si>
  <si>
    <t>GRC.FA66.NUM.A</t>
  </si>
  <si>
    <t>Greece</t>
  </si>
  <si>
    <t>UKR.FA66.NUM.A</t>
  </si>
  <si>
    <t>Ukraine</t>
  </si>
  <si>
    <t>UZB.FA66.NUM.A</t>
  </si>
  <si>
    <t>Uzbekistan, Republic of</t>
  </si>
  <si>
    <t>KGZ.FA66.NUM.A</t>
  </si>
  <si>
    <t>Kyrgyz Republic</t>
  </si>
  <si>
    <t>RWA.FA66.NUM.A</t>
  </si>
  <si>
    <t>Rwanda</t>
  </si>
  <si>
    <t>URY.FA66.NUM.A</t>
  </si>
  <si>
    <t>Uruguay</t>
  </si>
  <si>
    <t>PRT.FA66.NUM.A</t>
  </si>
  <si>
    <t>Portugal</t>
  </si>
  <si>
    <t>CHE.FA66.NUM.A</t>
  </si>
  <si>
    <t>Switzerland</t>
  </si>
  <si>
    <t>PRY.FA66.NUM.A</t>
  </si>
  <si>
    <t>Paraguay</t>
  </si>
  <si>
    <t>SSD.FA66.NUM.A</t>
  </si>
  <si>
    <t>South Sudan, Republic of</t>
  </si>
  <si>
    <t>USA.FA66.NUM.A</t>
  </si>
  <si>
    <t>United States</t>
  </si>
  <si>
    <t>GRC.FA35_COMBANK.NUM.A</t>
  </si>
  <si>
    <t>WSM.FA66.NUM.A</t>
  </si>
  <si>
    <t>Samoa</t>
  </si>
  <si>
    <t>PRT.FA35_COMBANK.NUM.A</t>
  </si>
  <si>
    <t>WSM.FA35_COMBANK.NUM.A</t>
  </si>
  <si>
    <t>PRY.FA35_COMBANK.NUM.A</t>
  </si>
  <si>
    <t>SSD.FA35_COMBANK.NUM.A</t>
  </si>
  <si>
    <t>CHE.FA35_COMBANK.NUM.A</t>
  </si>
  <si>
    <t>RWA.FA35_COMBANK.NUM.A</t>
  </si>
  <si>
    <t>URY.FA35_COMBANK.NUM.A</t>
  </si>
  <si>
    <t>KGZ.FA35_COMBANK.NUM.A</t>
  </si>
  <si>
    <t>MAR.FA66.NUM.A</t>
  </si>
  <si>
    <t>UZB.FA35_COMBANK.NUM.A</t>
  </si>
  <si>
    <t>MWI.FA66.NUM.A</t>
  </si>
  <si>
    <t>Malawi</t>
  </si>
  <si>
    <t>FJI.FA66.NUM.A</t>
  </si>
  <si>
    <t>Fiji, Republic of</t>
  </si>
  <si>
    <t>JOR.FA66.NUM.A</t>
  </si>
  <si>
    <t>Jordan</t>
  </si>
  <si>
    <t>ISR.FA66.NUM.A</t>
  </si>
  <si>
    <t>Israel</t>
  </si>
  <si>
    <t>MWI.FA35_COMBANK.NUM.A</t>
  </si>
  <si>
    <t>FJI.FA35_COMBANK.NUM.A</t>
  </si>
  <si>
    <t>JOR.FA35_COMBANK.NUM.A</t>
  </si>
  <si>
    <t>EGY.FA35_COMBANK.NUM.A</t>
  </si>
  <si>
    <t>Egypt, Arab Republic of</t>
  </si>
  <si>
    <t>VNM.FA35_COMBANK.NUM.A</t>
  </si>
  <si>
    <t>Vietnam</t>
  </si>
  <si>
    <t>TUN.FA35_COMBANK.NUM.A</t>
  </si>
  <si>
    <t>Tunisia</t>
  </si>
  <si>
    <t>TUN.FA66.NUM.A</t>
  </si>
  <si>
    <t>EGY.FA66.NUM.A</t>
  </si>
  <si>
    <t>CPV.FA35_COMBANK.NUM.A</t>
  </si>
  <si>
    <t>Cabo Verde</t>
  </si>
  <si>
    <t>CPV.FA66.NUM.A</t>
  </si>
  <si>
    <t>SLB.FA35_COMBANK.NUM.A</t>
  </si>
  <si>
    <t>PAN.FA66.NUM.A</t>
  </si>
  <si>
    <t>Panama</t>
  </si>
  <si>
    <t>SYC.FA35_COMBANK.NUM.A</t>
  </si>
  <si>
    <t>Seychelles</t>
  </si>
  <si>
    <t>PAN.FA35_COMBANK.NUM.A</t>
  </si>
  <si>
    <t>LBN.FA35_COMBANK.NUM.A</t>
  </si>
  <si>
    <t>LSO.FA66.NUM.A</t>
  </si>
  <si>
    <t>Lesotho, Kingdom of</t>
  </si>
  <si>
    <t>LSO.FA35_COMBANK.NUM.A</t>
  </si>
  <si>
    <t>SYC.FA66.NUM.A</t>
  </si>
  <si>
    <t>IDN.FA35_COMBANK.NUM.A</t>
  </si>
  <si>
    <t>Indonesia</t>
  </si>
  <si>
    <t>MDG.FA66.NUM.A</t>
  </si>
  <si>
    <t>Madagascar, Republic of</t>
  </si>
  <si>
    <t>IDN.FA66.NUM.A</t>
  </si>
  <si>
    <t>MDG.FA35_COMBANK.NUM.A</t>
  </si>
  <si>
    <t>COM.FA35_COMBANK.NUM.A</t>
  </si>
  <si>
    <t>Comoros, Union of the</t>
  </si>
  <si>
    <t>SWZ.FA66.NUM.A</t>
  </si>
  <si>
    <t>Eswatini, Kingdom of</t>
  </si>
  <si>
    <t>BHR.FA35_COMBANK.NUM.A</t>
  </si>
  <si>
    <t>Bahrain, Kingdom of</t>
  </si>
  <si>
    <t>BHR.FA66.NUM.A</t>
  </si>
  <si>
    <t>COM.FA66.NUM.A</t>
  </si>
  <si>
    <t>BFA.FA66.NUM.A</t>
  </si>
  <si>
    <t>Burkina Faso</t>
  </si>
  <si>
    <t>GNB.FA66.NUM.A</t>
  </si>
  <si>
    <t>Guinea-Bissau</t>
  </si>
  <si>
    <t>GHA.FA66.NUM.A</t>
  </si>
  <si>
    <t>Ghana</t>
  </si>
  <si>
    <t>BEN.FA66.NUM.A</t>
  </si>
  <si>
    <t>Benin</t>
  </si>
  <si>
    <t>NER.FA66.NUM.A</t>
  </si>
  <si>
    <t>Niger</t>
  </si>
  <si>
    <t>SEN.FA66.NUM.A</t>
  </si>
  <si>
    <t>Senegal</t>
  </si>
  <si>
    <t>NOR.FA66.NUM.A</t>
  </si>
  <si>
    <t>Norway</t>
  </si>
  <si>
    <t>MLI.FA66.NUM.A</t>
  </si>
  <si>
    <t>Mali</t>
  </si>
  <si>
    <t>VNM.FA66.NUM.A</t>
  </si>
  <si>
    <t>MLI.FA35_COMBANK.NUM.A</t>
  </si>
  <si>
    <t>GHA.FA35_COMBANK.NUM.A</t>
  </si>
  <si>
    <t>SEN.FA35_COMBANK.NUM.A</t>
  </si>
  <si>
    <t>NOR.FA35_COMBANK.NUM.A</t>
  </si>
  <si>
    <t>BEN.FA35_COMBANK.NUM.A</t>
  </si>
  <si>
    <t>BFA.FA35_COMBANK.NUM.A</t>
  </si>
  <si>
    <t>GNB.FA35_COMBANK.NUM.A</t>
  </si>
  <si>
    <t>NER.FA35_COMBANK.NUM.A</t>
  </si>
  <si>
    <t>NAM.FA66.NUM.A</t>
  </si>
  <si>
    <t>Namibia</t>
  </si>
  <si>
    <t>MOZ.FA66.NUM.A</t>
  </si>
  <si>
    <t>Mozambique, Republic of</t>
  </si>
  <si>
    <t>DOM.FA66.NUM.A</t>
  </si>
  <si>
    <t>Dominican Republic</t>
  </si>
  <si>
    <t>MUS.FA66.NUM.A</t>
  </si>
  <si>
    <t>Mauritius</t>
  </si>
  <si>
    <t>MOZ.FA35_COMBANK.NUM.A</t>
  </si>
  <si>
    <t>DOM.FA35_COMBANK.NUM.A</t>
  </si>
  <si>
    <t>GMB.FA66.NUM.A</t>
  </si>
  <si>
    <t>Gambia, The</t>
  </si>
  <si>
    <t>NAM.FA35_COMBANK.NUM.A</t>
  </si>
  <si>
    <t>GTM.FA35_COMBANK.NUM.A</t>
  </si>
  <si>
    <t>Guatemala</t>
  </si>
  <si>
    <t>MUS.FA35_COMBANK.NUM.A</t>
  </si>
  <si>
    <t>ZMB.FA66.NUM.A</t>
  </si>
  <si>
    <t>Zambia</t>
  </si>
  <si>
    <t>DJI.FA66.NUM.A</t>
  </si>
  <si>
    <t>Djibouti</t>
  </si>
  <si>
    <t>AGO.FA66.NUM.A</t>
  </si>
  <si>
    <t>Angola</t>
  </si>
  <si>
    <t>ZMB.FA35_COMBANK.NUM.A</t>
  </si>
  <si>
    <t>AGO.FA35_COMBANK.NUM.A</t>
  </si>
  <si>
    <t>DJI.FA35_COMBANK.NUM.A</t>
  </si>
  <si>
    <t>LAO.FA66.NUM.A</t>
  </si>
  <si>
    <t>Lao People's Democratic Republic</t>
  </si>
  <si>
    <t>LAO.FA35_COMBANK.NUM.A</t>
  </si>
  <si>
    <t>LBY.FA35_COMBANK.NUM.A</t>
  </si>
  <si>
    <t>TGO.FA66.NUM.A</t>
  </si>
  <si>
    <t>Togo</t>
  </si>
  <si>
    <t>GIN.FA35_COMBANK.NUM.A</t>
  </si>
  <si>
    <t>Guinea</t>
  </si>
  <si>
    <t>GIN.FA66.NUM.A</t>
  </si>
  <si>
    <t>TGO.FA35_COMBANK.NUM.A</t>
  </si>
  <si>
    <t>KEN.FA66.NUM.A</t>
  </si>
  <si>
    <t>Kenya</t>
  </si>
  <si>
    <t>MMR.FA66.NUM.A</t>
  </si>
  <si>
    <t>Myanmar</t>
  </si>
  <si>
    <t>PAK.FA35_COMBANK.NUM.A</t>
  </si>
  <si>
    <t>Pakistan</t>
  </si>
  <si>
    <t>MMR.FA35_COMBANK.NUM.A</t>
  </si>
  <si>
    <t>TZA.FA35_COMBANK.NUM.A</t>
  </si>
  <si>
    <t>Tanzania, United Republic of</t>
  </si>
  <si>
    <t>BTN.FA35_COMBANK.NUM.A</t>
  </si>
  <si>
    <t>ZWE.FA66.NUM.A</t>
  </si>
  <si>
    <t>PAK.FA66.NUM.A</t>
  </si>
  <si>
    <t>TZA.FA66.NUM.A</t>
  </si>
  <si>
    <t>GUY.FA66.NUM.A</t>
  </si>
  <si>
    <t>Guyana</t>
  </si>
  <si>
    <t>ZAF.FA66.NUM.A</t>
  </si>
  <si>
    <t>South Africa</t>
  </si>
  <si>
    <t>ZAF.FA35_COMBANK.NUM.A</t>
  </si>
  <si>
    <t>CIV.FA66.NUM.A</t>
  </si>
  <si>
    <t>Côte d'Ivoire</t>
  </si>
  <si>
    <t>CIV.FA35_COMBANK.NUM.A</t>
  </si>
  <si>
    <t>Region_IMF</t>
  </si>
  <si>
    <t>Region_WBG</t>
  </si>
  <si>
    <t>Emerging and Developing Europe</t>
  </si>
  <si>
    <t>Europe and Central Asia</t>
  </si>
  <si>
    <t>Middle East and Central Asia</t>
  </si>
  <si>
    <t>Middle East, North Africa</t>
  </si>
  <si>
    <t>Other</t>
  </si>
  <si>
    <t>NA</t>
  </si>
  <si>
    <t>Latin America and the Caribbean</t>
  </si>
  <si>
    <t>Advanced Economies</t>
  </si>
  <si>
    <t>Emerging and Developing Asia</t>
  </si>
  <si>
    <t>South Asia</t>
  </si>
  <si>
    <t>Sub-Saharan Africa</t>
  </si>
  <si>
    <t>East Asia and Pacific</t>
  </si>
  <si>
    <t>North America</t>
  </si>
  <si>
    <t>Afghanistan, Islamic Republic of</t>
  </si>
  <si>
    <t>Central African Republic</t>
  </si>
  <si>
    <t>China, People's Republic of</t>
  </si>
  <si>
    <t>Latin American and the Carribean</t>
  </si>
  <si>
    <t>Iran, Islamic Republic of</t>
  </si>
  <si>
    <t>Palau, Republic of</t>
  </si>
  <si>
    <t>Sudan</t>
  </si>
  <si>
    <t>Tonga</t>
  </si>
  <si>
    <t>Tajikistan, Republic of</t>
  </si>
  <si>
    <t>Japan</t>
  </si>
  <si>
    <t>Hong Kong Special Administrative Region, People's Republic of China</t>
  </si>
  <si>
    <t>Haiti</t>
  </si>
  <si>
    <t>Canada</t>
  </si>
  <si>
    <t>Australia</t>
  </si>
  <si>
    <t>Yemen, Republic of</t>
  </si>
  <si>
    <t>Country</t>
  </si>
  <si>
    <t>Indicator</t>
  </si>
  <si>
    <t>2020</t>
  </si>
  <si>
    <t>2021</t>
  </si>
  <si>
    <t>2022</t>
  </si>
  <si>
    <t>2023</t>
  </si>
  <si>
    <t>2024</t>
  </si>
  <si>
    <t>Adult Population, Total (15 + years old)</t>
  </si>
  <si>
    <t>American Samoa</t>
  </si>
  <si>
    <t>Bermuda</t>
  </si>
  <si>
    <t>British Virgin Islands</t>
  </si>
  <si>
    <t>Cayman Islands</t>
  </si>
  <si>
    <t>Channel Islands</t>
  </si>
  <si>
    <t>Cuba</t>
  </si>
  <si>
    <t>Curacao</t>
  </si>
  <si>
    <t>Eritrea</t>
  </si>
  <si>
    <t>Faroe Islands</t>
  </si>
  <si>
    <t>French Polynesia</t>
  </si>
  <si>
    <t>Gabon</t>
  </si>
  <si>
    <t>Gibraltar</t>
  </si>
  <si>
    <t>Greenland</t>
  </si>
  <si>
    <t>Guam</t>
  </si>
  <si>
    <t>Isle of Man</t>
  </si>
  <si>
    <t>Kiribati</t>
  </si>
  <si>
    <t>Korea, Dem. People's Rep.</t>
  </si>
  <si>
    <t>Liechtenstein</t>
  </si>
  <si>
    <t>Monaco</t>
  </si>
  <si>
    <t>New Caledonia</t>
  </si>
  <si>
    <t>Northern Mariana Islands</t>
  </si>
  <si>
    <t>Puerto Rico (US)</t>
  </si>
  <si>
    <t>Sint Maarten (Dutch part)</t>
  </si>
  <si>
    <t>Somalia</t>
  </si>
  <si>
    <t>Sri Lanka</t>
  </si>
  <si>
    <t>St. Martin (French part)</t>
  </si>
  <si>
    <t>Syrian Arab Republic</t>
  </si>
  <si>
    <t>Turkmenistan</t>
  </si>
  <si>
    <t>Turks and Caicos Islands</t>
  </si>
  <si>
    <t>Tuvalu</t>
  </si>
  <si>
    <t>Venezuela, RB</t>
  </si>
  <si>
    <t>Virgin Islands (U.S.)</t>
  </si>
  <si>
    <t>Yemen, Rep.</t>
  </si>
  <si>
    <t>REGION</t>
  </si>
  <si>
    <t>Population</t>
  </si>
  <si>
    <t>Indicator/Population * 1000</t>
  </si>
  <si>
    <t>Middle East, North Africa, Afghanistan and Pakistan</t>
  </si>
  <si>
    <t>Region</t>
  </si>
  <si>
    <t>YEAR</t>
  </si>
  <si>
    <t>Mobile &amp; Internet Banking</t>
  </si>
  <si>
    <t>Mobile Money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</si>
</sst>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8"/>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0" borderId="0" xfId="0" quotePrefix="1"/>
    <xf numFmtId="0" fontId="16" fillId="0" borderId="0" xfId="0" applyFont="1"/>
    <xf numFmtId="0" fontId="0" fillId="0" borderId="0" xfId="0" applyAlignment="1">
      <alignment wrapText="1"/>
    </xf>
    <xf numFmtId="0" fontId="16" fillId="0" borderId="10" xfId="0" applyFont="1" applyBorder="1"/>
    <xf numFmtId="0" fontId="0" fillId="0" borderId="10" xfId="0" applyBorder="1"/>
    <xf numFmtId="0" fontId="0" fillId="0" borderId="10" xfId="0" applyBorder="1" applyAlignment="1">
      <alignment wrapText="1"/>
    </xf>
    <xf numFmtId="2" fontId="0" fillId="0" borderId="0" xfId="0" applyNumberFormat="1"/>
    <xf numFmtId="1" fontId="0" fillId="0" borderId="0" xfId="0" applyNumberFormat="1"/>
    <xf numFmtId="0" fontId="16" fillId="0" borderId="0" xfId="0" applyFont="1" applyAlignment="1">
      <alignment wrapText="1"/>
    </xf>
    <xf numFmtId="2" fontId="16" fillId="0" borderId="0" xfId="0" applyNumberFormat="1" applyFont="1"/>
    <xf numFmtId="0" fontId="16" fillId="0" borderId="10" xfId="0" applyFont="1" applyBorder="1" applyAlignment="1">
      <alignment horizontal="center"/>
    </xf>
    <xf numFmtId="0" fontId="16" fillId="0" borderId="10" xfId="0" applyFont="1" applyBorder="1" applyAlignment="1">
      <alignment horizont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EAP</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Final_Figure!$L$1</c:f>
              <c:strCache>
                <c:ptCount val="1"/>
                <c:pt idx="0">
                  <c:v>Mobile &amp; Internet Banking</c:v>
                </c:pt>
              </c:strCache>
            </c:strRef>
          </c:tx>
          <c:spPr>
            <a:solidFill>
              <a:srgbClr val="002060"/>
            </a:solidFill>
            <a:ln>
              <a:noFill/>
            </a:ln>
            <a:effectLst/>
          </c:spPr>
          <c:invertIfNegative val="0"/>
          <c:cat>
            <c:numRef>
              <c:f>Final_Figure!$K$2:$K$6</c:f>
              <c:numCache>
                <c:formatCode>General</c:formatCode>
                <c:ptCount val="5"/>
                <c:pt idx="0">
                  <c:v>2020</c:v>
                </c:pt>
                <c:pt idx="1">
                  <c:v>2021</c:v>
                </c:pt>
                <c:pt idx="2">
                  <c:v>2022</c:v>
                </c:pt>
                <c:pt idx="3">
                  <c:v>2023</c:v>
                </c:pt>
                <c:pt idx="4">
                  <c:v>2024</c:v>
                </c:pt>
              </c:numCache>
            </c:numRef>
          </c:cat>
          <c:val>
            <c:numRef>
              <c:f>Final_Figure!$L$2:$L$6</c:f>
              <c:numCache>
                <c:formatCode>0.00</c:formatCode>
                <c:ptCount val="5"/>
                <c:pt idx="0">
                  <c:v>49281.625496032299</c:v>
                </c:pt>
                <c:pt idx="1">
                  <c:v>70191.97277483689</c:v>
                </c:pt>
                <c:pt idx="2">
                  <c:v>96441.927366887627</c:v>
                </c:pt>
                <c:pt idx="3">
                  <c:v>114355.14915389064</c:v>
                </c:pt>
                <c:pt idx="4">
                  <c:v>165726.81552659778</c:v>
                </c:pt>
              </c:numCache>
            </c:numRef>
          </c:val>
          <c:extLst>
            <c:ext xmlns:c16="http://schemas.microsoft.com/office/drawing/2014/chart" uri="{C3380CC4-5D6E-409C-BE32-E72D297353CC}">
              <c16:uniqueId val="{00000000-391C-4732-9950-F729764332BF}"/>
            </c:ext>
          </c:extLst>
        </c:ser>
        <c:ser>
          <c:idx val="1"/>
          <c:order val="1"/>
          <c:tx>
            <c:strRef>
              <c:f>Final_Figure!$M$1</c:f>
              <c:strCache>
                <c:ptCount val="1"/>
                <c:pt idx="0">
                  <c:v>Mobile Money</c:v>
                </c:pt>
              </c:strCache>
            </c:strRef>
          </c:tx>
          <c:spPr>
            <a:solidFill>
              <a:srgbClr val="FFC000"/>
            </a:solidFill>
            <a:ln>
              <a:noFill/>
            </a:ln>
            <a:effectLst/>
          </c:spPr>
          <c:invertIfNegative val="0"/>
          <c:cat>
            <c:numRef>
              <c:f>Final_Figure!$K$2:$K$6</c:f>
              <c:numCache>
                <c:formatCode>General</c:formatCode>
                <c:ptCount val="5"/>
                <c:pt idx="0">
                  <c:v>2020</c:v>
                </c:pt>
                <c:pt idx="1">
                  <c:v>2021</c:v>
                </c:pt>
                <c:pt idx="2">
                  <c:v>2022</c:v>
                </c:pt>
                <c:pt idx="3">
                  <c:v>2023</c:v>
                </c:pt>
                <c:pt idx="4">
                  <c:v>2024</c:v>
                </c:pt>
              </c:numCache>
            </c:numRef>
          </c:cat>
          <c:val>
            <c:numRef>
              <c:f>Final_Figure!$M$2:$M$6</c:f>
              <c:numCache>
                <c:formatCode>0.00</c:formatCode>
                <c:ptCount val="5"/>
                <c:pt idx="0">
                  <c:v>-13573.878825896199</c:v>
                </c:pt>
                <c:pt idx="1">
                  <c:v>-26088.687307725308</c:v>
                </c:pt>
                <c:pt idx="2">
                  <c:v>-39085.656407993629</c:v>
                </c:pt>
                <c:pt idx="3">
                  <c:v>-61413.57995585043</c:v>
                </c:pt>
                <c:pt idx="4">
                  <c:v>-57510.689225330083</c:v>
                </c:pt>
              </c:numCache>
            </c:numRef>
          </c:val>
          <c:extLst>
            <c:ext xmlns:c16="http://schemas.microsoft.com/office/drawing/2014/chart" uri="{C3380CC4-5D6E-409C-BE32-E72D297353CC}">
              <c16:uniqueId val="{00000001-391C-4732-9950-F729764332BF}"/>
            </c:ext>
          </c:extLst>
        </c:ser>
        <c:dLbls>
          <c:showLegendKey val="0"/>
          <c:showVal val="0"/>
          <c:showCatName val="0"/>
          <c:showSerName val="0"/>
          <c:showPercent val="0"/>
          <c:showBubbleSize val="0"/>
        </c:dLbls>
        <c:gapWidth val="182"/>
        <c:axId val="1423829903"/>
        <c:axId val="1423831343"/>
      </c:barChart>
      <c:catAx>
        <c:axId val="1423829903"/>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23831343"/>
        <c:crosses val="autoZero"/>
        <c:auto val="1"/>
        <c:lblAlgn val="ctr"/>
        <c:lblOffset val="100"/>
        <c:noMultiLvlLbl val="0"/>
      </c:catAx>
      <c:valAx>
        <c:axId val="1423831343"/>
        <c:scaling>
          <c:orientation val="minMax"/>
          <c:max val="150000"/>
          <c:min val="-150000"/>
        </c:scaling>
        <c:delete val="0"/>
        <c:axPos val="b"/>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238299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ECA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Final_Figure!$L$8</c:f>
              <c:strCache>
                <c:ptCount val="1"/>
                <c:pt idx="0">
                  <c:v>Mobile &amp; Internet Banking</c:v>
                </c:pt>
              </c:strCache>
            </c:strRef>
          </c:tx>
          <c:spPr>
            <a:solidFill>
              <a:srgbClr val="002060"/>
            </a:solidFill>
            <a:ln>
              <a:noFill/>
            </a:ln>
            <a:effectLst/>
          </c:spPr>
          <c:invertIfNegative val="0"/>
          <c:cat>
            <c:numRef>
              <c:f>Final_Figure!$K$9:$K$13</c:f>
              <c:numCache>
                <c:formatCode>General</c:formatCode>
                <c:ptCount val="5"/>
                <c:pt idx="0">
                  <c:v>2020</c:v>
                </c:pt>
                <c:pt idx="1">
                  <c:v>2021</c:v>
                </c:pt>
                <c:pt idx="2">
                  <c:v>2022</c:v>
                </c:pt>
                <c:pt idx="3">
                  <c:v>2023</c:v>
                </c:pt>
                <c:pt idx="4">
                  <c:v>2024</c:v>
                </c:pt>
              </c:numCache>
            </c:numRef>
          </c:cat>
          <c:val>
            <c:numRef>
              <c:f>Final_Figure!$L$9:$L$13</c:f>
              <c:numCache>
                <c:formatCode>0.00</c:formatCode>
                <c:ptCount val="5"/>
                <c:pt idx="0">
                  <c:v>60848.657689291751</c:v>
                </c:pt>
                <c:pt idx="1">
                  <c:v>74211.755023770238</c:v>
                </c:pt>
                <c:pt idx="2">
                  <c:v>90426.987702221435</c:v>
                </c:pt>
                <c:pt idx="3">
                  <c:v>101763.68455212409</c:v>
                </c:pt>
                <c:pt idx="4">
                  <c:v>122193.91149338575</c:v>
                </c:pt>
              </c:numCache>
            </c:numRef>
          </c:val>
          <c:extLst>
            <c:ext xmlns:c16="http://schemas.microsoft.com/office/drawing/2014/chart" uri="{C3380CC4-5D6E-409C-BE32-E72D297353CC}">
              <c16:uniqueId val="{00000000-014A-4548-B06F-499AD5D50EE3}"/>
            </c:ext>
          </c:extLst>
        </c:ser>
        <c:ser>
          <c:idx val="1"/>
          <c:order val="1"/>
          <c:tx>
            <c:strRef>
              <c:f>Final_Figure!$M$8</c:f>
              <c:strCache>
                <c:ptCount val="1"/>
                <c:pt idx="0">
                  <c:v>Mobile Money</c:v>
                </c:pt>
              </c:strCache>
            </c:strRef>
          </c:tx>
          <c:spPr>
            <a:solidFill>
              <a:srgbClr val="FFC000"/>
            </a:solidFill>
            <a:ln>
              <a:noFill/>
            </a:ln>
            <a:effectLst/>
          </c:spPr>
          <c:invertIfNegative val="0"/>
          <c:cat>
            <c:numRef>
              <c:f>Final_Figure!$K$9:$K$13</c:f>
              <c:numCache>
                <c:formatCode>General</c:formatCode>
                <c:ptCount val="5"/>
                <c:pt idx="0">
                  <c:v>2020</c:v>
                </c:pt>
                <c:pt idx="1">
                  <c:v>2021</c:v>
                </c:pt>
                <c:pt idx="2">
                  <c:v>2022</c:v>
                </c:pt>
                <c:pt idx="3">
                  <c:v>2023</c:v>
                </c:pt>
                <c:pt idx="4">
                  <c:v>2024</c:v>
                </c:pt>
              </c:numCache>
            </c:numRef>
          </c:cat>
          <c:val>
            <c:numRef>
              <c:f>Final_Figure!$M$9:$M$13</c:f>
              <c:numCache>
                <c:formatCode>0.00</c:formatCode>
                <c:ptCount val="5"/>
                <c:pt idx="0">
                  <c:v>-2448.0677291907086</c:v>
                </c:pt>
                <c:pt idx="1">
                  <c:v>-3114.8240644324997</c:v>
                </c:pt>
                <c:pt idx="2">
                  <c:v>-4412.267312660324</c:v>
                </c:pt>
                <c:pt idx="3">
                  <c:v>-4503.0797046332273</c:v>
                </c:pt>
                <c:pt idx="4">
                  <c:v>-5447.801047826596</c:v>
                </c:pt>
              </c:numCache>
            </c:numRef>
          </c:val>
          <c:extLst>
            <c:ext xmlns:c16="http://schemas.microsoft.com/office/drawing/2014/chart" uri="{C3380CC4-5D6E-409C-BE32-E72D297353CC}">
              <c16:uniqueId val="{00000001-014A-4548-B06F-499AD5D50EE3}"/>
            </c:ext>
          </c:extLst>
        </c:ser>
        <c:dLbls>
          <c:showLegendKey val="0"/>
          <c:showVal val="0"/>
          <c:showCatName val="0"/>
          <c:showSerName val="0"/>
          <c:showPercent val="0"/>
          <c:showBubbleSize val="0"/>
        </c:dLbls>
        <c:gapWidth val="182"/>
        <c:axId val="1144104031"/>
        <c:axId val="1144105951"/>
      </c:barChart>
      <c:catAx>
        <c:axId val="1144104031"/>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4105951"/>
        <c:crosses val="autoZero"/>
        <c:auto val="1"/>
        <c:lblAlgn val="ctr"/>
        <c:lblOffset val="100"/>
        <c:noMultiLvlLbl val="0"/>
      </c:catAx>
      <c:valAx>
        <c:axId val="1144105951"/>
        <c:scaling>
          <c:orientation val="minMax"/>
          <c:max val="150000"/>
          <c:min val="-150000"/>
        </c:scaling>
        <c:delete val="0"/>
        <c:axPos val="b"/>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410403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LAC</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Final_Figure!$L$15</c:f>
              <c:strCache>
                <c:ptCount val="1"/>
                <c:pt idx="0">
                  <c:v>Mobile &amp; Internet Banking</c:v>
                </c:pt>
              </c:strCache>
            </c:strRef>
          </c:tx>
          <c:spPr>
            <a:solidFill>
              <a:srgbClr val="002060"/>
            </a:solidFill>
            <a:ln>
              <a:noFill/>
            </a:ln>
            <a:effectLst/>
          </c:spPr>
          <c:invertIfNegative val="0"/>
          <c:cat>
            <c:numRef>
              <c:f>Final_Figure!$K$16:$K$20</c:f>
              <c:numCache>
                <c:formatCode>General</c:formatCode>
                <c:ptCount val="5"/>
                <c:pt idx="0">
                  <c:v>2020</c:v>
                </c:pt>
                <c:pt idx="1">
                  <c:v>2021</c:v>
                </c:pt>
                <c:pt idx="2">
                  <c:v>2022</c:v>
                </c:pt>
                <c:pt idx="3">
                  <c:v>2023</c:v>
                </c:pt>
                <c:pt idx="4">
                  <c:v>2024</c:v>
                </c:pt>
              </c:numCache>
            </c:numRef>
          </c:cat>
          <c:val>
            <c:numRef>
              <c:f>Final_Figure!$L$16:$L$20</c:f>
              <c:numCache>
                <c:formatCode>0.00</c:formatCode>
                <c:ptCount val="5"/>
                <c:pt idx="0">
                  <c:v>56170.969276226562</c:v>
                </c:pt>
                <c:pt idx="1">
                  <c:v>71266.532289363342</c:v>
                </c:pt>
                <c:pt idx="2">
                  <c:v>91800.306065249286</c:v>
                </c:pt>
                <c:pt idx="3">
                  <c:v>108889.28646793048</c:v>
                </c:pt>
                <c:pt idx="4">
                  <c:v>124284.7978420084</c:v>
                </c:pt>
              </c:numCache>
            </c:numRef>
          </c:val>
          <c:extLst>
            <c:ext xmlns:c16="http://schemas.microsoft.com/office/drawing/2014/chart" uri="{C3380CC4-5D6E-409C-BE32-E72D297353CC}">
              <c16:uniqueId val="{00000000-D82F-4799-94B4-D3C30156825E}"/>
            </c:ext>
          </c:extLst>
        </c:ser>
        <c:ser>
          <c:idx val="1"/>
          <c:order val="1"/>
          <c:tx>
            <c:strRef>
              <c:f>Final_Figure!$M$15</c:f>
              <c:strCache>
                <c:ptCount val="1"/>
                <c:pt idx="0">
                  <c:v>Mobile Money</c:v>
                </c:pt>
              </c:strCache>
            </c:strRef>
          </c:tx>
          <c:spPr>
            <a:solidFill>
              <a:srgbClr val="FFC000"/>
            </a:solidFill>
            <a:ln>
              <a:noFill/>
            </a:ln>
            <a:effectLst/>
          </c:spPr>
          <c:invertIfNegative val="0"/>
          <c:cat>
            <c:numRef>
              <c:f>Final_Figure!$K$16:$K$20</c:f>
              <c:numCache>
                <c:formatCode>General</c:formatCode>
                <c:ptCount val="5"/>
                <c:pt idx="0">
                  <c:v>2020</c:v>
                </c:pt>
                <c:pt idx="1">
                  <c:v>2021</c:v>
                </c:pt>
                <c:pt idx="2">
                  <c:v>2022</c:v>
                </c:pt>
                <c:pt idx="3">
                  <c:v>2023</c:v>
                </c:pt>
                <c:pt idx="4">
                  <c:v>2024</c:v>
                </c:pt>
              </c:numCache>
            </c:numRef>
          </c:cat>
          <c:val>
            <c:numRef>
              <c:f>Final_Figure!$M$16:$M$20</c:f>
              <c:numCache>
                <c:formatCode>0.00</c:formatCode>
                <c:ptCount val="5"/>
                <c:pt idx="0">
                  <c:v>-7335.6708345820671</c:v>
                </c:pt>
                <c:pt idx="1">
                  <c:v>-5683.4354823208832</c:v>
                </c:pt>
                <c:pt idx="2">
                  <c:v>-5077.2880225071267</c:v>
                </c:pt>
                <c:pt idx="3">
                  <c:v>-6399.6238758142244</c:v>
                </c:pt>
                <c:pt idx="4">
                  <c:v>-9770.3994144678454</c:v>
                </c:pt>
              </c:numCache>
            </c:numRef>
          </c:val>
          <c:extLst>
            <c:ext xmlns:c16="http://schemas.microsoft.com/office/drawing/2014/chart" uri="{C3380CC4-5D6E-409C-BE32-E72D297353CC}">
              <c16:uniqueId val="{00000001-D82F-4799-94B4-D3C30156825E}"/>
            </c:ext>
          </c:extLst>
        </c:ser>
        <c:dLbls>
          <c:showLegendKey val="0"/>
          <c:showVal val="0"/>
          <c:showCatName val="0"/>
          <c:showSerName val="0"/>
          <c:showPercent val="0"/>
          <c:showBubbleSize val="0"/>
        </c:dLbls>
        <c:gapWidth val="182"/>
        <c:axId val="906351232"/>
        <c:axId val="906351712"/>
      </c:barChart>
      <c:catAx>
        <c:axId val="90635123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06351712"/>
        <c:crosses val="autoZero"/>
        <c:auto val="1"/>
        <c:lblAlgn val="ctr"/>
        <c:lblOffset val="100"/>
        <c:noMultiLvlLbl val="0"/>
      </c:catAx>
      <c:valAx>
        <c:axId val="906351712"/>
        <c:scaling>
          <c:orientation val="minMax"/>
          <c:max val="150000"/>
          <c:min val="-150000"/>
        </c:scaling>
        <c:delete val="0"/>
        <c:axPos val="b"/>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063512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MENA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Final_Figure!$L$22</c:f>
              <c:strCache>
                <c:ptCount val="1"/>
                <c:pt idx="0">
                  <c:v>Mobile &amp; Internet Banking</c:v>
                </c:pt>
              </c:strCache>
            </c:strRef>
          </c:tx>
          <c:spPr>
            <a:solidFill>
              <a:srgbClr val="002060"/>
            </a:solidFill>
            <a:ln>
              <a:noFill/>
            </a:ln>
            <a:effectLst/>
          </c:spPr>
          <c:invertIfNegative val="0"/>
          <c:cat>
            <c:numRef>
              <c:f>Final_Figure!$K$23:$K$27</c:f>
              <c:numCache>
                <c:formatCode>General</c:formatCode>
                <c:ptCount val="5"/>
                <c:pt idx="0">
                  <c:v>2020</c:v>
                </c:pt>
                <c:pt idx="1">
                  <c:v>2021</c:v>
                </c:pt>
                <c:pt idx="2">
                  <c:v>2022</c:v>
                </c:pt>
                <c:pt idx="3">
                  <c:v>2023</c:v>
                </c:pt>
                <c:pt idx="4">
                  <c:v>2024</c:v>
                </c:pt>
              </c:numCache>
            </c:numRef>
          </c:cat>
          <c:val>
            <c:numRef>
              <c:f>Final_Figure!$L$23:$L$27</c:f>
              <c:numCache>
                <c:formatCode>0.00</c:formatCode>
                <c:ptCount val="5"/>
                <c:pt idx="0">
                  <c:v>8679.3068510995763</c:v>
                </c:pt>
                <c:pt idx="1">
                  <c:v>12013.290248987061</c:v>
                </c:pt>
                <c:pt idx="2">
                  <c:v>16270.835543705543</c:v>
                </c:pt>
                <c:pt idx="3">
                  <c:v>24205.016823908791</c:v>
                </c:pt>
                <c:pt idx="4">
                  <c:v>28539.339730089254</c:v>
                </c:pt>
              </c:numCache>
            </c:numRef>
          </c:val>
          <c:extLst>
            <c:ext xmlns:c16="http://schemas.microsoft.com/office/drawing/2014/chart" uri="{C3380CC4-5D6E-409C-BE32-E72D297353CC}">
              <c16:uniqueId val="{00000000-0CF8-484C-BEDC-AC661A036C6C}"/>
            </c:ext>
          </c:extLst>
        </c:ser>
        <c:ser>
          <c:idx val="1"/>
          <c:order val="1"/>
          <c:tx>
            <c:strRef>
              <c:f>Final_Figure!$M$22</c:f>
              <c:strCache>
                <c:ptCount val="1"/>
                <c:pt idx="0">
                  <c:v>Mobile Money</c:v>
                </c:pt>
              </c:strCache>
            </c:strRef>
          </c:tx>
          <c:spPr>
            <a:solidFill>
              <a:srgbClr val="FFC000"/>
            </a:solidFill>
            <a:ln>
              <a:noFill/>
            </a:ln>
            <a:effectLst/>
          </c:spPr>
          <c:invertIfNegative val="0"/>
          <c:cat>
            <c:numRef>
              <c:f>Final_Figure!$K$23:$K$27</c:f>
              <c:numCache>
                <c:formatCode>General</c:formatCode>
                <c:ptCount val="5"/>
                <c:pt idx="0">
                  <c:v>2020</c:v>
                </c:pt>
                <c:pt idx="1">
                  <c:v>2021</c:v>
                </c:pt>
                <c:pt idx="2">
                  <c:v>2022</c:v>
                </c:pt>
                <c:pt idx="3">
                  <c:v>2023</c:v>
                </c:pt>
                <c:pt idx="4">
                  <c:v>2024</c:v>
                </c:pt>
              </c:numCache>
            </c:numRef>
          </c:cat>
          <c:val>
            <c:numRef>
              <c:f>Final_Figure!$M$23:$M$27</c:f>
              <c:numCache>
                <c:formatCode>0.00</c:formatCode>
                <c:ptCount val="5"/>
                <c:pt idx="0">
                  <c:v>-770.80966408110635</c:v>
                </c:pt>
                <c:pt idx="1">
                  <c:v>-1843.4851326629057</c:v>
                </c:pt>
                <c:pt idx="2">
                  <c:v>-2168.6633233931725</c:v>
                </c:pt>
                <c:pt idx="3">
                  <c:v>-6366.0627323443096</c:v>
                </c:pt>
                <c:pt idx="4">
                  <c:v>-10908.095849178997</c:v>
                </c:pt>
              </c:numCache>
            </c:numRef>
          </c:val>
          <c:extLst>
            <c:ext xmlns:c16="http://schemas.microsoft.com/office/drawing/2014/chart" uri="{C3380CC4-5D6E-409C-BE32-E72D297353CC}">
              <c16:uniqueId val="{00000001-0CF8-484C-BEDC-AC661A036C6C}"/>
            </c:ext>
          </c:extLst>
        </c:ser>
        <c:dLbls>
          <c:showLegendKey val="0"/>
          <c:showVal val="0"/>
          <c:showCatName val="0"/>
          <c:showSerName val="0"/>
          <c:showPercent val="0"/>
          <c:showBubbleSize val="0"/>
        </c:dLbls>
        <c:gapWidth val="182"/>
        <c:axId val="1655091440"/>
        <c:axId val="1655101040"/>
      </c:barChart>
      <c:catAx>
        <c:axId val="165509144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55101040"/>
        <c:crosses val="autoZero"/>
        <c:auto val="1"/>
        <c:lblAlgn val="ctr"/>
        <c:lblOffset val="100"/>
        <c:noMultiLvlLbl val="0"/>
      </c:catAx>
      <c:valAx>
        <c:axId val="1655101040"/>
        <c:scaling>
          <c:orientation val="minMax"/>
          <c:max val="150000"/>
          <c:min val="-150000"/>
        </c:scaling>
        <c:delete val="0"/>
        <c:axPos val="b"/>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550914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Final_Figure!$L$29</c:f>
              <c:strCache>
                <c:ptCount val="1"/>
                <c:pt idx="0">
                  <c:v>Mobile &amp; Internet Banking</c:v>
                </c:pt>
              </c:strCache>
            </c:strRef>
          </c:tx>
          <c:spPr>
            <a:solidFill>
              <a:srgbClr val="002060"/>
            </a:solidFill>
            <a:ln>
              <a:noFill/>
            </a:ln>
            <a:effectLst/>
          </c:spPr>
          <c:invertIfNegative val="0"/>
          <c:cat>
            <c:numRef>
              <c:f>Final_Figure!$K$30:$K$34</c:f>
              <c:numCache>
                <c:formatCode>General</c:formatCode>
                <c:ptCount val="5"/>
                <c:pt idx="0">
                  <c:v>2020</c:v>
                </c:pt>
                <c:pt idx="1">
                  <c:v>2021</c:v>
                </c:pt>
                <c:pt idx="2">
                  <c:v>2022</c:v>
                </c:pt>
                <c:pt idx="3">
                  <c:v>2023</c:v>
                </c:pt>
                <c:pt idx="4">
                  <c:v>2024</c:v>
                </c:pt>
              </c:numCache>
            </c:numRef>
          </c:cat>
          <c:val>
            <c:numRef>
              <c:f>Final_Figure!$L$30:$L$34</c:f>
              <c:numCache>
                <c:formatCode>0.00</c:formatCode>
                <c:ptCount val="5"/>
                <c:pt idx="0">
                  <c:v>35557.016493031064</c:v>
                </c:pt>
                <c:pt idx="1">
                  <c:v>64069.417418241101</c:v>
                </c:pt>
                <c:pt idx="2">
                  <c:v>85098.413612083488</c:v>
                </c:pt>
                <c:pt idx="3">
                  <c:v>100677.69467068784</c:v>
                </c:pt>
                <c:pt idx="4">
                  <c:v>94020.249840908975</c:v>
                </c:pt>
              </c:numCache>
            </c:numRef>
          </c:val>
          <c:extLst>
            <c:ext xmlns:c16="http://schemas.microsoft.com/office/drawing/2014/chart" uri="{C3380CC4-5D6E-409C-BE32-E72D297353CC}">
              <c16:uniqueId val="{00000000-AECC-43EE-B910-F249121BED88}"/>
            </c:ext>
          </c:extLst>
        </c:ser>
        <c:ser>
          <c:idx val="1"/>
          <c:order val="1"/>
          <c:tx>
            <c:strRef>
              <c:f>Final_Figure!$M$29</c:f>
              <c:strCache>
                <c:ptCount val="1"/>
                <c:pt idx="0">
                  <c:v>Mobile Money</c:v>
                </c:pt>
              </c:strCache>
            </c:strRef>
          </c:tx>
          <c:spPr>
            <a:solidFill>
              <a:srgbClr val="FFC000"/>
            </a:solidFill>
            <a:ln>
              <a:noFill/>
            </a:ln>
            <a:effectLst/>
          </c:spPr>
          <c:invertIfNegative val="0"/>
          <c:cat>
            <c:numRef>
              <c:f>Final_Figure!$K$30:$K$34</c:f>
              <c:numCache>
                <c:formatCode>General</c:formatCode>
                <c:ptCount val="5"/>
                <c:pt idx="0">
                  <c:v>2020</c:v>
                </c:pt>
                <c:pt idx="1">
                  <c:v>2021</c:v>
                </c:pt>
                <c:pt idx="2">
                  <c:v>2022</c:v>
                </c:pt>
                <c:pt idx="3">
                  <c:v>2023</c:v>
                </c:pt>
                <c:pt idx="4">
                  <c:v>2024</c:v>
                </c:pt>
              </c:numCache>
            </c:numRef>
          </c:cat>
          <c:val>
            <c:numRef>
              <c:f>Final_Figure!$M$30:$M$34</c:f>
              <c:numCache>
                <c:formatCode>0.00</c:formatCode>
                <c:ptCount val="5"/>
                <c:pt idx="0">
                  <c:v>-9834.2661274893107</c:v>
                </c:pt>
                <c:pt idx="1">
                  <c:v>-12850.224416979492</c:v>
                </c:pt>
                <c:pt idx="2">
                  <c:v>-15736.906687810377</c:v>
                </c:pt>
                <c:pt idx="3">
                  <c:v>-19024.801798633034</c:v>
                </c:pt>
                <c:pt idx="4">
                  <c:v>-23283.451284335675</c:v>
                </c:pt>
              </c:numCache>
            </c:numRef>
          </c:val>
          <c:extLst>
            <c:ext xmlns:c16="http://schemas.microsoft.com/office/drawing/2014/chart" uri="{C3380CC4-5D6E-409C-BE32-E72D297353CC}">
              <c16:uniqueId val="{00000001-AECC-43EE-B910-F249121BED88}"/>
            </c:ext>
          </c:extLst>
        </c:ser>
        <c:dLbls>
          <c:showLegendKey val="0"/>
          <c:showVal val="0"/>
          <c:showCatName val="0"/>
          <c:showSerName val="0"/>
          <c:showPercent val="0"/>
          <c:showBubbleSize val="0"/>
        </c:dLbls>
        <c:gapWidth val="182"/>
        <c:axId val="1682408560"/>
        <c:axId val="1682412400"/>
      </c:barChart>
      <c:catAx>
        <c:axId val="16824085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82412400"/>
        <c:crosses val="autoZero"/>
        <c:auto val="1"/>
        <c:lblAlgn val="ctr"/>
        <c:lblOffset val="100"/>
        <c:noMultiLvlLbl val="0"/>
      </c:catAx>
      <c:valAx>
        <c:axId val="1682412400"/>
        <c:scaling>
          <c:orientation val="minMax"/>
          <c:max val="150000"/>
          <c:min val="-150000"/>
        </c:scaling>
        <c:delete val="0"/>
        <c:axPos val="b"/>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824085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SSA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Final_Figure!$L$36</c:f>
              <c:strCache>
                <c:ptCount val="1"/>
                <c:pt idx="0">
                  <c:v>Mobile &amp; Internet Banking</c:v>
                </c:pt>
              </c:strCache>
            </c:strRef>
          </c:tx>
          <c:spPr>
            <a:solidFill>
              <a:srgbClr val="002060"/>
            </a:solidFill>
            <a:ln>
              <a:noFill/>
            </a:ln>
            <a:effectLst/>
          </c:spPr>
          <c:invertIfNegative val="0"/>
          <c:cat>
            <c:numRef>
              <c:f>Final_Figure!$K$37:$K$41</c:f>
              <c:numCache>
                <c:formatCode>General</c:formatCode>
                <c:ptCount val="5"/>
                <c:pt idx="0">
                  <c:v>2020</c:v>
                </c:pt>
                <c:pt idx="1">
                  <c:v>2021</c:v>
                </c:pt>
                <c:pt idx="2">
                  <c:v>2022</c:v>
                </c:pt>
                <c:pt idx="3">
                  <c:v>2023</c:v>
                </c:pt>
                <c:pt idx="4">
                  <c:v>2024</c:v>
                </c:pt>
              </c:numCache>
            </c:numRef>
          </c:cat>
          <c:val>
            <c:numRef>
              <c:f>Final_Figure!$L$37:$L$41</c:f>
              <c:numCache>
                <c:formatCode>0.00</c:formatCode>
                <c:ptCount val="5"/>
                <c:pt idx="0">
                  <c:v>38305.885227496976</c:v>
                </c:pt>
                <c:pt idx="1">
                  <c:v>49878.940298840149</c:v>
                </c:pt>
                <c:pt idx="2">
                  <c:v>49714.404163303203</c:v>
                </c:pt>
                <c:pt idx="3">
                  <c:v>58182.882866603904</c:v>
                </c:pt>
                <c:pt idx="4">
                  <c:v>60993.606138176125</c:v>
                </c:pt>
              </c:numCache>
            </c:numRef>
          </c:val>
          <c:extLst>
            <c:ext xmlns:c16="http://schemas.microsoft.com/office/drawing/2014/chart" uri="{C3380CC4-5D6E-409C-BE32-E72D297353CC}">
              <c16:uniqueId val="{00000000-3FEE-42C7-B6CF-CF235851654C}"/>
            </c:ext>
          </c:extLst>
        </c:ser>
        <c:ser>
          <c:idx val="1"/>
          <c:order val="1"/>
          <c:tx>
            <c:strRef>
              <c:f>Final_Figure!$M$36</c:f>
              <c:strCache>
                <c:ptCount val="1"/>
                <c:pt idx="0">
                  <c:v>Mobile Money</c:v>
                </c:pt>
              </c:strCache>
            </c:strRef>
          </c:tx>
          <c:spPr>
            <a:solidFill>
              <a:srgbClr val="FFC000"/>
            </a:solidFill>
            <a:ln>
              <a:noFill/>
            </a:ln>
            <a:effectLst/>
          </c:spPr>
          <c:invertIfNegative val="0"/>
          <c:cat>
            <c:numRef>
              <c:f>Final_Figure!$K$37:$K$41</c:f>
              <c:numCache>
                <c:formatCode>General</c:formatCode>
                <c:ptCount val="5"/>
                <c:pt idx="0">
                  <c:v>2020</c:v>
                </c:pt>
                <c:pt idx="1">
                  <c:v>2021</c:v>
                </c:pt>
                <c:pt idx="2">
                  <c:v>2022</c:v>
                </c:pt>
                <c:pt idx="3">
                  <c:v>2023</c:v>
                </c:pt>
                <c:pt idx="4">
                  <c:v>2024</c:v>
                </c:pt>
              </c:numCache>
            </c:numRef>
          </c:cat>
          <c:val>
            <c:numRef>
              <c:f>Final_Figure!$M$37:$M$41</c:f>
              <c:numCache>
                <c:formatCode>0.00</c:formatCode>
                <c:ptCount val="5"/>
                <c:pt idx="0">
                  <c:v>-45400.485660459766</c:v>
                </c:pt>
                <c:pt idx="1">
                  <c:v>-60582.572090919297</c:v>
                </c:pt>
                <c:pt idx="2">
                  <c:v>-97945.176463102747</c:v>
                </c:pt>
                <c:pt idx="3">
                  <c:v>-120522.92862839848</c:v>
                </c:pt>
                <c:pt idx="4">
                  <c:v>-109270.06515996807</c:v>
                </c:pt>
              </c:numCache>
            </c:numRef>
          </c:val>
          <c:extLst>
            <c:ext xmlns:c16="http://schemas.microsoft.com/office/drawing/2014/chart" uri="{C3380CC4-5D6E-409C-BE32-E72D297353CC}">
              <c16:uniqueId val="{00000001-3FEE-42C7-B6CF-CF235851654C}"/>
            </c:ext>
          </c:extLst>
        </c:ser>
        <c:dLbls>
          <c:showLegendKey val="0"/>
          <c:showVal val="0"/>
          <c:showCatName val="0"/>
          <c:showSerName val="0"/>
          <c:showPercent val="0"/>
          <c:showBubbleSize val="0"/>
        </c:dLbls>
        <c:gapWidth val="182"/>
        <c:axId val="1664820880"/>
        <c:axId val="1664825200"/>
      </c:barChart>
      <c:catAx>
        <c:axId val="166482088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4825200"/>
        <c:crosses val="autoZero"/>
        <c:auto val="1"/>
        <c:lblAlgn val="ctr"/>
        <c:lblOffset val="100"/>
        <c:noMultiLvlLbl val="0"/>
      </c:catAx>
      <c:valAx>
        <c:axId val="1664825200"/>
        <c:scaling>
          <c:orientation val="minMax"/>
          <c:max val="150000"/>
          <c:min val="-150000"/>
        </c:scaling>
        <c:delete val="0"/>
        <c:axPos val="b"/>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4820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14</xdr:col>
      <xdr:colOff>587375</xdr:colOff>
      <xdr:row>0</xdr:row>
      <xdr:rowOff>358775</xdr:rowOff>
    </xdr:from>
    <xdr:to>
      <xdr:col>22</xdr:col>
      <xdr:colOff>282575</xdr:colOff>
      <xdr:row>15</xdr:row>
      <xdr:rowOff>161925</xdr:rowOff>
    </xdr:to>
    <xdr:graphicFrame macro="">
      <xdr:nvGraphicFramePr>
        <xdr:cNvPr id="2" name="Chart 1">
          <a:extLst>
            <a:ext uri="{FF2B5EF4-FFF2-40B4-BE49-F238E27FC236}">
              <a16:creationId xmlns:a16="http://schemas.microsoft.com/office/drawing/2014/main" id="{6B09F05F-AA21-EB32-B8B0-48BCD6B2213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276225</xdr:colOff>
      <xdr:row>0</xdr:row>
      <xdr:rowOff>358775</xdr:rowOff>
    </xdr:from>
    <xdr:to>
      <xdr:col>29</xdr:col>
      <xdr:colOff>581025</xdr:colOff>
      <xdr:row>15</xdr:row>
      <xdr:rowOff>161925</xdr:rowOff>
    </xdr:to>
    <xdr:graphicFrame macro="">
      <xdr:nvGraphicFramePr>
        <xdr:cNvPr id="4" name="Chart 3">
          <a:extLst>
            <a:ext uri="{FF2B5EF4-FFF2-40B4-BE49-F238E27FC236}">
              <a16:creationId xmlns:a16="http://schemas.microsoft.com/office/drawing/2014/main" id="{E6642C9B-C0FD-5A26-1B4D-D52EC525F44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593725</xdr:colOff>
      <xdr:row>15</xdr:row>
      <xdr:rowOff>161925</xdr:rowOff>
    </xdr:from>
    <xdr:to>
      <xdr:col>22</xdr:col>
      <xdr:colOff>288925</xdr:colOff>
      <xdr:row>30</xdr:row>
      <xdr:rowOff>142875</xdr:rowOff>
    </xdr:to>
    <xdr:graphicFrame macro="">
      <xdr:nvGraphicFramePr>
        <xdr:cNvPr id="5" name="Chart 4">
          <a:extLst>
            <a:ext uri="{FF2B5EF4-FFF2-40B4-BE49-F238E27FC236}">
              <a16:creationId xmlns:a16="http://schemas.microsoft.com/office/drawing/2014/main" id="{F5706023-DF38-8CBC-EB58-88965428FA4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276225</xdr:colOff>
      <xdr:row>15</xdr:row>
      <xdr:rowOff>161925</xdr:rowOff>
    </xdr:from>
    <xdr:to>
      <xdr:col>29</xdr:col>
      <xdr:colOff>581025</xdr:colOff>
      <xdr:row>30</xdr:row>
      <xdr:rowOff>142875</xdr:rowOff>
    </xdr:to>
    <xdr:graphicFrame macro="">
      <xdr:nvGraphicFramePr>
        <xdr:cNvPr id="6" name="Chart 5">
          <a:extLst>
            <a:ext uri="{FF2B5EF4-FFF2-40B4-BE49-F238E27FC236}">
              <a16:creationId xmlns:a16="http://schemas.microsoft.com/office/drawing/2014/main" id="{669BC95F-FB54-119E-9DF7-53D5D692F59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14</xdr:col>
      <xdr:colOff>593725</xdr:colOff>
      <xdr:row>30</xdr:row>
      <xdr:rowOff>136525</xdr:rowOff>
    </xdr:from>
    <xdr:to>
      <xdr:col>22</xdr:col>
      <xdr:colOff>288925</xdr:colOff>
      <xdr:row>45</xdr:row>
      <xdr:rowOff>117475</xdr:rowOff>
    </xdr:to>
    <xdr:graphicFrame macro="">
      <xdr:nvGraphicFramePr>
        <xdr:cNvPr id="7" name="Chart 6">
          <a:extLst>
            <a:ext uri="{FF2B5EF4-FFF2-40B4-BE49-F238E27FC236}">
              <a16:creationId xmlns:a16="http://schemas.microsoft.com/office/drawing/2014/main" id="{219138AB-EB14-3E86-EFA3-134224347C9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22</xdr:col>
      <xdr:colOff>276225</xdr:colOff>
      <xdr:row>30</xdr:row>
      <xdr:rowOff>136525</xdr:rowOff>
    </xdr:from>
    <xdr:to>
      <xdr:col>29</xdr:col>
      <xdr:colOff>581025</xdr:colOff>
      <xdr:row>45</xdr:row>
      <xdr:rowOff>117475</xdr:rowOff>
    </xdr:to>
    <xdr:graphicFrame macro="">
      <xdr:nvGraphicFramePr>
        <xdr:cNvPr id="8" name="Chart 7">
          <a:extLst>
            <a:ext uri="{FF2B5EF4-FFF2-40B4-BE49-F238E27FC236}">
              <a16:creationId xmlns:a16="http://schemas.microsoft.com/office/drawing/2014/main" id="{06D6CD50-4354-6E04-8F66-C7A8F89C6B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45AB4-989E-4FD6-8D13-2D115631C5E0}">
  <dimension ref="A1:C13"/>
  <sheetViews>
    <sheetView tabSelected="1" workbookViewId="0">
      <selection activeCell="B11" sqref="B11"/>
    </sheetView>
  </sheetViews>
  <sheetFormatPr defaultRowHeight="15" x14ac:dyDescent="0.25"/>
  <cols>
    <col min="1" max="1" width="43.42578125" customWidth="1"/>
    <col min="2" max="2" width="87" style="3" customWidth="1"/>
    <col min="3" max="3" width="26.28515625" customWidth="1"/>
  </cols>
  <sheetData>
    <row r="1" spans="1:3" ht="32.450000000000003" customHeight="1" x14ac:dyDescent="0.25">
      <c r="A1" s="11" t="s">
        <v>0</v>
      </c>
      <c r="B1" s="12" t="s">
        <v>1</v>
      </c>
      <c r="C1" s="11" t="s">
        <v>2</v>
      </c>
    </row>
    <row r="2" spans="1:3" ht="30" customHeight="1" x14ac:dyDescent="0.25">
      <c r="A2" s="5" t="s">
        <v>3</v>
      </c>
      <c r="B2" s="6" t="s">
        <v>4</v>
      </c>
      <c r="C2" s="4"/>
    </row>
    <row r="3" spans="1:3" ht="30" customHeight="1" x14ac:dyDescent="0.25">
      <c r="A3" s="5" t="s">
        <v>5</v>
      </c>
      <c r="B3" s="6" t="s">
        <v>6</v>
      </c>
      <c r="C3" s="4"/>
    </row>
    <row r="4" spans="1:3" ht="30" customHeight="1" x14ac:dyDescent="0.25">
      <c r="A4" s="5" t="s">
        <v>7</v>
      </c>
      <c r="B4" s="6" t="s">
        <v>8</v>
      </c>
      <c r="C4" s="4"/>
    </row>
    <row r="5" spans="1:3" ht="30" customHeight="1" x14ac:dyDescent="0.25">
      <c r="A5" s="5" t="s">
        <v>9</v>
      </c>
      <c r="B5" s="6" t="s">
        <v>10</v>
      </c>
      <c r="C5" s="5"/>
    </row>
    <row r="6" spans="1:3" ht="30" customHeight="1" x14ac:dyDescent="0.25">
      <c r="A6" s="5" t="s">
        <v>11</v>
      </c>
      <c r="B6" s="6" t="s">
        <v>12</v>
      </c>
      <c r="C6" s="5"/>
    </row>
    <row r="7" spans="1:3" ht="30" customHeight="1" x14ac:dyDescent="0.25">
      <c r="A7" s="5" t="s">
        <v>13</v>
      </c>
      <c r="B7" s="6" t="s">
        <v>14</v>
      </c>
      <c r="C7" s="5" t="s">
        <v>15</v>
      </c>
    </row>
    <row r="8" spans="1:3" ht="30" customHeight="1" x14ac:dyDescent="0.25">
      <c r="A8" s="5" t="s">
        <v>16</v>
      </c>
      <c r="B8" s="6" t="s">
        <v>17</v>
      </c>
      <c r="C8" s="5" t="s">
        <v>15</v>
      </c>
    </row>
    <row r="9" spans="1:3" ht="30" customHeight="1" x14ac:dyDescent="0.25">
      <c r="A9" s="5" t="s">
        <v>18</v>
      </c>
      <c r="B9" s="6" t="s">
        <v>19</v>
      </c>
      <c r="C9" s="5" t="s">
        <v>20</v>
      </c>
    </row>
    <row r="10" spans="1:3" ht="30" customHeight="1" x14ac:dyDescent="0.25">
      <c r="A10" s="5" t="s">
        <v>21</v>
      </c>
      <c r="B10" s="6" t="s">
        <v>19</v>
      </c>
      <c r="C10" s="5" t="s">
        <v>20</v>
      </c>
    </row>
    <row r="11" spans="1:3" ht="30" customHeight="1" x14ac:dyDescent="0.25">
      <c r="A11" s="5" t="s">
        <v>22</v>
      </c>
      <c r="B11" s="6" t="s">
        <v>23</v>
      </c>
      <c r="C11" s="5" t="s">
        <v>24</v>
      </c>
    </row>
    <row r="12" spans="1:3" ht="30" customHeight="1" x14ac:dyDescent="0.25">
      <c r="A12" s="5" t="s">
        <v>25</v>
      </c>
      <c r="B12" s="6" t="s">
        <v>23</v>
      </c>
      <c r="C12" s="5" t="s">
        <v>24</v>
      </c>
    </row>
    <row r="13" spans="1:3" ht="45" x14ac:dyDescent="0.25">
      <c r="A13" s="5" t="s">
        <v>26</v>
      </c>
      <c r="B13" s="6" t="s">
        <v>27</v>
      </c>
      <c r="C13" s="5" t="s">
        <v>28</v>
      </c>
    </row>
  </sheetData>
  <pageMargins left="0.7" right="0.7" top="0.75" bottom="0.75" header="0.3" footer="0.3"/>
  <headerFooter>
    <oddFooter>&amp;R_x000D_&amp;1#&amp;"Calibri"&amp;10&amp;K000000 Official Use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90340-BFAC-40EA-A113-3411F352A7A3}">
  <dimension ref="A1:M289"/>
  <sheetViews>
    <sheetView workbookViewId="0">
      <selection activeCell="P42" sqref="P42"/>
    </sheetView>
  </sheetViews>
  <sheetFormatPr defaultRowHeight="15" x14ac:dyDescent="0.25"/>
  <sheetData>
    <row r="1" spans="1:13" s="2" customFormat="1" x14ac:dyDescent="0.25">
      <c r="A1" s="2" t="s">
        <v>29</v>
      </c>
      <c r="B1" s="2" t="s">
        <v>30</v>
      </c>
      <c r="C1" s="2" t="s">
        <v>31</v>
      </c>
      <c r="D1" s="2" t="s">
        <v>32</v>
      </c>
      <c r="E1" s="2" t="s">
        <v>33</v>
      </c>
      <c r="F1" s="2" t="s">
        <v>34</v>
      </c>
      <c r="G1" s="2" t="s">
        <v>35</v>
      </c>
      <c r="H1" s="2" t="s">
        <v>36</v>
      </c>
      <c r="I1" s="2">
        <v>2020</v>
      </c>
      <c r="J1" s="2">
        <v>2021</v>
      </c>
      <c r="K1" s="2">
        <v>2022</v>
      </c>
      <c r="L1" s="2">
        <v>2023</v>
      </c>
      <c r="M1" s="2">
        <v>2024</v>
      </c>
    </row>
    <row r="2" spans="1:13" x14ac:dyDescent="0.25">
      <c r="A2" t="s">
        <v>37</v>
      </c>
      <c r="B2" t="s">
        <v>38</v>
      </c>
      <c r="C2" t="s">
        <v>39</v>
      </c>
      <c r="D2" t="s">
        <v>40</v>
      </c>
      <c r="E2" t="s">
        <v>41</v>
      </c>
      <c r="F2" t="s">
        <v>42</v>
      </c>
      <c r="G2" t="s">
        <v>43</v>
      </c>
      <c r="H2" t="s">
        <v>44</v>
      </c>
      <c r="J2">
        <v>6993336</v>
      </c>
    </row>
    <row r="3" spans="1:13" x14ac:dyDescent="0.25">
      <c r="A3" t="s">
        <v>37</v>
      </c>
      <c r="B3" t="s">
        <v>45</v>
      </c>
      <c r="C3" t="s">
        <v>39</v>
      </c>
      <c r="D3" t="s">
        <v>46</v>
      </c>
      <c r="E3" t="s">
        <v>41</v>
      </c>
      <c r="F3" t="s">
        <v>42</v>
      </c>
      <c r="G3" t="s">
        <v>43</v>
      </c>
      <c r="H3" t="s">
        <v>44</v>
      </c>
      <c r="I3" s="1">
        <v>120417261</v>
      </c>
      <c r="J3" s="1">
        <v>271580838</v>
      </c>
      <c r="K3" s="1">
        <v>374446327.66000003</v>
      </c>
      <c r="L3">
        <v>474456327.67000002</v>
      </c>
    </row>
    <row r="4" spans="1:13" x14ac:dyDescent="0.25">
      <c r="A4" t="s">
        <v>37</v>
      </c>
      <c r="B4" t="s">
        <v>47</v>
      </c>
      <c r="C4" t="s">
        <v>39</v>
      </c>
      <c r="D4" t="s">
        <v>48</v>
      </c>
      <c r="E4" t="s">
        <v>41</v>
      </c>
      <c r="F4" t="s">
        <v>42</v>
      </c>
      <c r="G4" t="s">
        <v>43</v>
      </c>
      <c r="H4" t="s">
        <v>44</v>
      </c>
      <c r="I4">
        <v>776979910</v>
      </c>
    </row>
    <row r="5" spans="1:13" x14ac:dyDescent="0.25">
      <c r="A5" t="s">
        <v>37</v>
      </c>
      <c r="B5" t="s">
        <v>49</v>
      </c>
      <c r="C5" t="s">
        <v>39</v>
      </c>
      <c r="D5" t="s">
        <v>50</v>
      </c>
      <c r="E5" t="s">
        <v>41</v>
      </c>
      <c r="F5" t="s">
        <v>42</v>
      </c>
      <c r="G5" t="s">
        <v>43</v>
      </c>
      <c r="H5" t="s">
        <v>44</v>
      </c>
      <c r="I5" s="1">
        <v>1070273783</v>
      </c>
      <c r="J5" s="1"/>
      <c r="K5" s="1"/>
    </row>
    <row r="6" spans="1:13" x14ac:dyDescent="0.25">
      <c r="A6" t="s">
        <v>37</v>
      </c>
      <c r="B6" t="s">
        <v>51</v>
      </c>
      <c r="C6" t="s">
        <v>39</v>
      </c>
      <c r="D6" t="s">
        <v>52</v>
      </c>
      <c r="E6" t="s">
        <v>41</v>
      </c>
      <c r="F6" t="s">
        <v>42</v>
      </c>
      <c r="G6" t="s">
        <v>43</v>
      </c>
      <c r="H6" t="s">
        <v>44</v>
      </c>
    </row>
    <row r="7" spans="1:13" x14ac:dyDescent="0.25">
      <c r="A7" t="s">
        <v>37</v>
      </c>
      <c r="B7" t="s">
        <v>53</v>
      </c>
      <c r="C7" t="s">
        <v>39</v>
      </c>
      <c r="D7" t="s">
        <v>54</v>
      </c>
      <c r="E7" t="s">
        <v>41</v>
      </c>
      <c r="F7" t="s">
        <v>42</v>
      </c>
      <c r="G7" t="s">
        <v>43</v>
      </c>
      <c r="H7" t="s">
        <v>44</v>
      </c>
      <c r="I7">
        <v>332968</v>
      </c>
    </row>
    <row r="8" spans="1:13" x14ac:dyDescent="0.25">
      <c r="A8" t="s">
        <v>37</v>
      </c>
      <c r="B8" t="s">
        <v>55</v>
      </c>
      <c r="C8" t="s">
        <v>39</v>
      </c>
      <c r="D8" t="s">
        <v>56</v>
      </c>
      <c r="E8" t="s">
        <v>41</v>
      </c>
      <c r="F8" t="s">
        <v>42</v>
      </c>
      <c r="G8" t="s">
        <v>43</v>
      </c>
      <c r="H8" t="s">
        <v>44</v>
      </c>
      <c r="I8">
        <v>1763727306.8499999</v>
      </c>
      <c r="J8">
        <v>4647875609.1199999</v>
      </c>
      <c r="K8">
        <v>8141038869.1199999</v>
      </c>
      <c r="L8">
        <v>11039554444.819401</v>
      </c>
    </row>
    <row r="9" spans="1:13" x14ac:dyDescent="0.25">
      <c r="A9" t="s">
        <v>37</v>
      </c>
      <c r="B9" t="s">
        <v>57</v>
      </c>
      <c r="C9" t="s">
        <v>39</v>
      </c>
      <c r="D9" t="s">
        <v>58</v>
      </c>
      <c r="E9" t="s">
        <v>41</v>
      </c>
      <c r="F9" t="s">
        <v>42</v>
      </c>
      <c r="G9" t="s">
        <v>43</v>
      </c>
      <c r="H9" t="s">
        <v>44</v>
      </c>
    </row>
    <row r="10" spans="1:13" x14ac:dyDescent="0.25">
      <c r="A10" t="s">
        <v>37</v>
      </c>
      <c r="B10" t="s">
        <v>59</v>
      </c>
      <c r="C10" t="s">
        <v>39</v>
      </c>
      <c r="D10" t="s">
        <v>60</v>
      </c>
      <c r="E10" t="s">
        <v>41</v>
      </c>
      <c r="F10" t="s">
        <v>42</v>
      </c>
      <c r="G10" t="s">
        <v>43</v>
      </c>
      <c r="H10" t="s">
        <v>44</v>
      </c>
    </row>
    <row r="11" spans="1:13" x14ac:dyDescent="0.25">
      <c r="A11" t="s">
        <v>37</v>
      </c>
      <c r="B11" t="s">
        <v>61</v>
      </c>
      <c r="C11" t="s">
        <v>39</v>
      </c>
      <c r="D11" t="s">
        <v>62</v>
      </c>
      <c r="E11" t="s">
        <v>41</v>
      </c>
      <c r="F11" t="s">
        <v>42</v>
      </c>
      <c r="G11" t="s">
        <v>43</v>
      </c>
      <c r="H11" t="s">
        <v>44</v>
      </c>
      <c r="J11">
        <v>699080</v>
      </c>
    </row>
    <row r="12" spans="1:13" x14ac:dyDescent="0.25">
      <c r="A12" t="s">
        <v>37</v>
      </c>
      <c r="B12" t="s">
        <v>63</v>
      </c>
      <c r="C12" t="s">
        <v>39</v>
      </c>
      <c r="D12" t="s">
        <v>64</v>
      </c>
      <c r="E12" t="s">
        <v>41</v>
      </c>
      <c r="F12" t="s">
        <v>42</v>
      </c>
      <c r="G12" t="s">
        <v>43</v>
      </c>
      <c r="H12" t="s">
        <v>44</v>
      </c>
    </row>
    <row r="13" spans="1:13" x14ac:dyDescent="0.25">
      <c r="A13" t="s">
        <v>37</v>
      </c>
      <c r="B13" t="s">
        <v>65</v>
      </c>
      <c r="C13" t="s">
        <v>39</v>
      </c>
      <c r="D13" t="s">
        <v>66</v>
      </c>
      <c r="E13" t="s">
        <v>41</v>
      </c>
      <c r="F13" t="s">
        <v>42</v>
      </c>
      <c r="G13" t="s">
        <v>43</v>
      </c>
      <c r="H13" t="s">
        <v>44</v>
      </c>
    </row>
    <row r="14" spans="1:13" x14ac:dyDescent="0.25">
      <c r="A14" t="s">
        <v>37</v>
      </c>
      <c r="B14" t="s">
        <v>67</v>
      </c>
      <c r="C14" t="s">
        <v>39</v>
      </c>
      <c r="D14" t="s">
        <v>68</v>
      </c>
      <c r="E14" t="s">
        <v>41</v>
      </c>
      <c r="F14" t="s">
        <v>42</v>
      </c>
      <c r="G14" t="s">
        <v>43</v>
      </c>
      <c r="H14" t="s">
        <v>44</v>
      </c>
      <c r="J14" s="1"/>
    </row>
    <row r="15" spans="1:13" x14ac:dyDescent="0.25">
      <c r="A15" t="s">
        <v>37</v>
      </c>
      <c r="B15" t="s">
        <v>69</v>
      </c>
      <c r="C15" t="s">
        <v>39</v>
      </c>
      <c r="D15" t="s">
        <v>70</v>
      </c>
      <c r="E15" t="s">
        <v>41</v>
      </c>
      <c r="F15" t="s">
        <v>42</v>
      </c>
      <c r="G15" t="s">
        <v>43</v>
      </c>
      <c r="H15" t="s">
        <v>44</v>
      </c>
    </row>
    <row r="16" spans="1:13" x14ac:dyDescent="0.25">
      <c r="A16" t="s">
        <v>37</v>
      </c>
      <c r="B16" t="s">
        <v>71</v>
      </c>
      <c r="C16" t="s">
        <v>39</v>
      </c>
      <c r="D16" t="s">
        <v>72</v>
      </c>
      <c r="E16" t="s">
        <v>41</v>
      </c>
      <c r="F16" t="s">
        <v>42</v>
      </c>
      <c r="G16" t="s">
        <v>43</v>
      </c>
      <c r="H16" t="s">
        <v>44</v>
      </c>
    </row>
    <row r="17" spans="1:12" x14ac:dyDescent="0.25">
      <c r="A17" t="s">
        <v>37</v>
      </c>
      <c r="B17" t="s">
        <v>73</v>
      </c>
      <c r="C17" t="s">
        <v>39</v>
      </c>
      <c r="D17" t="s">
        <v>74</v>
      </c>
      <c r="E17" t="s">
        <v>41</v>
      </c>
      <c r="F17" t="s">
        <v>42</v>
      </c>
      <c r="G17" t="s">
        <v>43</v>
      </c>
      <c r="H17" t="s">
        <v>44</v>
      </c>
      <c r="I17">
        <v>10828253</v>
      </c>
      <c r="J17">
        <v>9782767</v>
      </c>
      <c r="K17">
        <v>1846202</v>
      </c>
    </row>
    <row r="18" spans="1:12" x14ac:dyDescent="0.25">
      <c r="A18" t="s">
        <v>37</v>
      </c>
      <c r="B18" t="s">
        <v>75</v>
      </c>
      <c r="C18" t="s">
        <v>39</v>
      </c>
      <c r="D18" t="s">
        <v>76</v>
      </c>
      <c r="E18" t="s">
        <v>41</v>
      </c>
      <c r="F18" t="s">
        <v>42</v>
      </c>
      <c r="G18" t="s">
        <v>43</v>
      </c>
      <c r="H18" t="s">
        <v>44</v>
      </c>
      <c r="I18">
        <v>10390190</v>
      </c>
      <c r="K18">
        <v>17994320</v>
      </c>
    </row>
    <row r="19" spans="1:12" x14ac:dyDescent="0.25">
      <c r="A19" t="s">
        <v>37</v>
      </c>
      <c r="B19" t="s">
        <v>77</v>
      </c>
      <c r="C19" t="s">
        <v>39</v>
      </c>
      <c r="D19" t="s">
        <v>78</v>
      </c>
      <c r="E19" t="s">
        <v>41</v>
      </c>
      <c r="F19" t="s">
        <v>42</v>
      </c>
      <c r="G19" t="s">
        <v>43</v>
      </c>
      <c r="H19" t="s">
        <v>44</v>
      </c>
      <c r="I19" s="1"/>
      <c r="J19" s="1"/>
    </row>
    <row r="20" spans="1:12" x14ac:dyDescent="0.25">
      <c r="A20" t="s">
        <v>37</v>
      </c>
      <c r="B20" t="s">
        <v>79</v>
      </c>
      <c r="C20" t="s">
        <v>39</v>
      </c>
      <c r="D20" t="s">
        <v>80</v>
      </c>
      <c r="E20" t="s">
        <v>41</v>
      </c>
      <c r="F20" t="s">
        <v>42</v>
      </c>
      <c r="G20" t="s">
        <v>43</v>
      </c>
      <c r="H20" t="s">
        <v>44</v>
      </c>
      <c r="I20" s="1">
        <v>297624</v>
      </c>
      <c r="J20" s="1">
        <v>7921444</v>
      </c>
      <c r="K20" s="1"/>
    </row>
    <row r="21" spans="1:12" x14ac:dyDescent="0.25">
      <c r="A21" t="s">
        <v>37</v>
      </c>
      <c r="B21" t="s">
        <v>81</v>
      </c>
      <c r="C21" t="s">
        <v>39</v>
      </c>
      <c r="D21" t="s">
        <v>82</v>
      </c>
      <c r="E21" t="s">
        <v>41</v>
      </c>
      <c r="F21" t="s">
        <v>42</v>
      </c>
      <c r="G21" t="s">
        <v>43</v>
      </c>
      <c r="H21" t="s">
        <v>44</v>
      </c>
      <c r="I21" s="1"/>
      <c r="J21" s="1"/>
      <c r="K21" s="1"/>
    </row>
    <row r="22" spans="1:12" x14ac:dyDescent="0.25">
      <c r="A22" t="s">
        <v>37</v>
      </c>
      <c r="B22" t="s">
        <v>83</v>
      </c>
      <c r="C22" t="s">
        <v>39</v>
      </c>
      <c r="D22" t="s">
        <v>84</v>
      </c>
      <c r="E22" t="s">
        <v>41</v>
      </c>
      <c r="F22" t="s">
        <v>42</v>
      </c>
      <c r="G22" t="s">
        <v>43</v>
      </c>
      <c r="H22" t="s">
        <v>44</v>
      </c>
    </row>
    <row r="23" spans="1:12" x14ac:dyDescent="0.25">
      <c r="A23" t="s">
        <v>37</v>
      </c>
      <c r="B23" t="s">
        <v>85</v>
      </c>
      <c r="C23" t="s">
        <v>39</v>
      </c>
      <c r="D23" t="s">
        <v>58</v>
      </c>
      <c r="E23" t="s">
        <v>86</v>
      </c>
      <c r="F23" t="s">
        <v>42</v>
      </c>
      <c r="G23" t="s">
        <v>43</v>
      </c>
      <c r="H23" t="s">
        <v>44</v>
      </c>
      <c r="I23">
        <v>1718936473</v>
      </c>
      <c r="J23">
        <v>4142160633</v>
      </c>
      <c r="K23">
        <v>5497899756</v>
      </c>
    </row>
    <row r="24" spans="1:12" x14ac:dyDescent="0.25">
      <c r="A24" t="s">
        <v>37</v>
      </c>
      <c r="B24" t="s">
        <v>87</v>
      </c>
      <c r="C24" t="s">
        <v>39</v>
      </c>
      <c r="D24" t="s">
        <v>88</v>
      </c>
      <c r="E24" t="s">
        <v>86</v>
      </c>
      <c r="F24" t="s">
        <v>42</v>
      </c>
      <c r="G24" t="s">
        <v>43</v>
      </c>
      <c r="H24" t="s">
        <v>44</v>
      </c>
      <c r="I24">
        <v>1673395879</v>
      </c>
      <c r="J24">
        <v>1234761211.20368</v>
      </c>
      <c r="K24">
        <v>938836625</v>
      </c>
      <c r="L24">
        <v>958886252</v>
      </c>
    </row>
    <row r="25" spans="1:12" x14ac:dyDescent="0.25">
      <c r="A25" t="s">
        <v>37</v>
      </c>
      <c r="B25" t="s">
        <v>89</v>
      </c>
      <c r="C25" t="s">
        <v>39</v>
      </c>
      <c r="D25" t="s">
        <v>50</v>
      </c>
      <c r="E25" t="s">
        <v>86</v>
      </c>
      <c r="F25" t="s">
        <v>42</v>
      </c>
      <c r="G25" t="s">
        <v>43</v>
      </c>
      <c r="H25" t="s">
        <v>44</v>
      </c>
      <c r="I25">
        <v>8033414</v>
      </c>
      <c r="J25" s="1"/>
    </row>
    <row r="26" spans="1:12" x14ac:dyDescent="0.25">
      <c r="A26" t="s">
        <v>37</v>
      </c>
      <c r="B26" t="s">
        <v>90</v>
      </c>
      <c r="C26" t="s">
        <v>39</v>
      </c>
      <c r="D26" t="s">
        <v>91</v>
      </c>
      <c r="E26" t="s">
        <v>86</v>
      </c>
      <c r="F26" t="s">
        <v>42</v>
      </c>
      <c r="G26" t="s">
        <v>43</v>
      </c>
      <c r="H26" t="s">
        <v>44</v>
      </c>
      <c r="I26">
        <v>251844442</v>
      </c>
      <c r="J26" s="1">
        <v>386556901</v>
      </c>
      <c r="K26">
        <v>585413789.89765704</v>
      </c>
      <c r="L26">
        <v>859167916.51374805</v>
      </c>
    </row>
    <row r="27" spans="1:12" x14ac:dyDescent="0.25">
      <c r="A27" t="s">
        <v>37</v>
      </c>
      <c r="B27" t="s">
        <v>92</v>
      </c>
      <c r="C27" t="s">
        <v>39</v>
      </c>
      <c r="D27" t="s">
        <v>76</v>
      </c>
      <c r="E27" t="s">
        <v>86</v>
      </c>
      <c r="F27" t="s">
        <v>42</v>
      </c>
      <c r="G27" t="s">
        <v>43</v>
      </c>
      <c r="H27" t="s">
        <v>44</v>
      </c>
      <c r="I27">
        <v>20177</v>
      </c>
    </row>
    <row r="28" spans="1:12" x14ac:dyDescent="0.25">
      <c r="A28" t="s">
        <v>37</v>
      </c>
      <c r="B28" t="s">
        <v>93</v>
      </c>
      <c r="C28" t="s">
        <v>39</v>
      </c>
      <c r="D28" t="s">
        <v>94</v>
      </c>
      <c r="E28" t="s">
        <v>86</v>
      </c>
      <c r="F28" t="s">
        <v>42</v>
      </c>
      <c r="G28" t="s">
        <v>43</v>
      </c>
      <c r="H28" t="s">
        <v>44</v>
      </c>
      <c r="J28" s="1">
        <v>115973</v>
      </c>
      <c r="K28" s="1"/>
    </row>
    <row r="29" spans="1:12" x14ac:dyDescent="0.25">
      <c r="A29" t="s">
        <v>37</v>
      </c>
      <c r="B29" t="s">
        <v>95</v>
      </c>
      <c r="C29" t="s">
        <v>39</v>
      </c>
      <c r="D29" t="s">
        <v>96</v>
      </c>
      <c r="E29" t="s">
        <v>86</v>
      </c>
      <c r="F29" t="s">
        <v>42</v>
      </c>
      <c r="G29" t="s">
        <v>43</v>
      </c>
      <c r="H29" t="s">
        <v>44</v>
      </c>
      <c r="J29">
        <v>3569222</v>
      </c>
    </row>
    <row r="30" spans="1:12" x14ac:dyDescent="0.25">
      <c r="A30" t="s">
        <v>37</v>
      </c>
      <c r="B30" t="s">
        <v>97</v>
      </c>
      <c r="C30" t="s">
        <v>39</v>
      </c>
      <c r="D30" t="s">
        <v>98</v>
      </c>
      <c r="E30" t="s">
        <v>41</v>
      </c>
      <c r="F30" t="s">
        <v>42</v>
      </c>
      <c r="G30" t="s">
        <v>43</v>
      </c>
      <c r="H30" t="s">
        <v>44</v>
      </c>
      <c r="I30">
        <v>776138</v>
      </c>
      <c r="J30">
        <v>1123542</v>
      </c>
      <c r="K30">
        <v>629857</v>
      </c>
    </row>
    <row r="31" spans="1:12" x14ac:dyDescent="0.25">
      <c r="A31" t="s">
        <v>37</v>
      </c>
      <c r="B31" t="s">
        <v>99</v>
      </c>
      <c r="C31" t="s">
        <v>39</v>
      </c>
      <c r="D31" t="s">
        <v>100</v>
      </c>
      <c r="E31" t="s">
        <v>41</v>
      </c>
      <c r="F31" t="s">
        <v>42</v>
      </c>
      <c r="G31" t="s">
        <v>43</v>
      </c>
      <c r="H31" t="s">
        <v>44</v>
      </c>
      <c r="K31">
        <v>48502862</v>
      </c>
    </row>
    <row r="32" spans="1:12" x14ac:dyDescent="0.25">
      <c r="A32" t="s">
        <v>37</v>
      </c>
      <c r="B32" t="s">
        <v>101</v>
      </c>
      <c r="C32" t="s">
        <v>39</v>
      </c>
      <c r="D32" t="s">
        <v>100</v>
      </c>
      <c r="E32" t="s">
        <v>86</v>
      </c>
      <c r="F32" t="s">
        <v>42</v>
      </c>
      <c r="G32" t="s">
        <v>43</v>
      </c>
      <c r="H32" t="s">
        <v>44</v>
      </c>
      <c r="I32" s="1"/>
      <c r="J32" s="1"/>
      <c r="K32" s="1">
        <v>89106934</v>
      </c>
    </row>
    <row r="33" spans="1:13" x14ac:dyDescent="0.25">
      <c r="A33" t="s">
        <v>37</v>
      </c>
      <c r="B33" t="s">
        <v>102</v>
      </c>
      <c r="C33" t="s">
        <v>39</v>
      </c>
      <c r="D33" t="s">
        <v>103</v>
      </c>
      <c r="E33" t="s">
        <v>86</v>
      </c>
      <c r="F33" t="s">
        <v>42</v>
      </c>
      <c r="G33" t="s">
        <v>43</v>
      </c>
      <c r="H33" t="s">
        <v>44</v>
      </c>
      <c r="I33">
        <v>195903</v>
      </c>
      <c r="J33">
        <v>755548</v>
      </c>
      <c r="K33">
        <v>4915191</v>
      </c>
    </row>
    <row r="34" spans="1:13" x14ac:dyDescent="0.25">
      <c r="A34" t="s">
        <v>37</v>
      </c>
      <c r="B34" t="s">
        <v>104</v>
      </c>
      <c r="C34" t="s">
        <v>39</v>
      </c>
      <c r="D34" t="s">
        <v>105</v>
      </c>
      <c r="E34" t="s">
        <v>41</v>
      </c>
      <c r="F34" t="s">
        <v>42</v>
      </c>
      <c r="G34" t="s">
        <v>43</v>
      </c>
      <c r="H34" t="s">
        <v>44</v>
      </c>
      <c r="K34">
        <v>92124450</v>
      </c>
      <c r="L34">
        <v>128600810</v>
      </c>
    </row>
    <row r="35" spans="1:13" x14ac:dyDescent="0.25">
      <c r="A35" t="s">
        <v>37</v>
      </c>
      <c r="B35" t="s">
        <v>106</v>
      </c>
      <c r="C35" t="s">
        <v>39</v>
      </c>
      <c r="D35" t="s">
        <v>72</v>
      </c>
      <c r="E35" t="s">
        <v>86</v>
      </c>
      <c r="F35" t="s">
        <v>42</v>
      </c>
      <c r="G35" t="s">
        <v>43</v>
      </c>
      <c r="H35" t="s">
        <v>44</v>
      </c>
      <c r="I35">
        <v>2</v>
      </c>
      <c r="J35">
        <v>3</v>
      </c>
      <c r="K35">
        <v>4</v>
      </c>
      <c r="L35">
        <v>5</v>
      </c>
    </row>
    <row r="36" spans="1:13" x14ac:dyDescent="0.25">
      <c r="A36" t="s">
        <v>37</v>
      </c>
      <c r="B36" t="s">
        <v>107</v>
      </c>
      <c r="C36" t="s">
        <v>39</v>
      </c>
      <c r="D36" t="s">
        <v>108</v>
      </c>
      <c r="E36" t="s">
        <v>86</v>
      </c>
      <c r="F36" t="s">
        <v>42</v>
      </c>
      <c r="G36" t="s">
        <v>43</v>
      </c>
      <c r="H36" t="s">
        <v>44</v>
      </c>
    </row>
    <row r="37" spans="1:13" x14ac:dyDescent="0.25">
      <c r="A37" t="s">
        <v>37</v>
      </c>
      <c r="B37" t="s">
        <v>109</v>
      </c>
      <c r="C37" t="s">
        <v>39</v>
      </c>
      <c r="D37" t="s">
        <v>110</v>
      </c>
      <c r="E37" t="s">
        <v>41</v>
      </c>
      <c r="F37" t="s">
        <v>42</v>
      </c>
      <c r="G37" t="s">
        <v>43</v>
      </c>
      <c r="H37" t="s">
        <v>44</v>
      </c>
      <c r="I37">
        <v>58171748</v>
      </c>
      <c r="J37">
        <v>527561</v>
      </c>
      <c r="K37">
        <v>291123</v>
      </c>
    </row>
    <row r="38" spans="1:13" x14ac:dyDescent="0.25">
      <c r="A38" t="s">
        <v>37</v>
      </c>
      <c r="B38" t="s">
        <v>111</v>
      </c>
      <c r="C38" t="s">
        <v>39</v>
      </c>
      <c r="D38" t="s">
        <v>56</v>
      </c>
      <c r="E38" t="s">
        <v>86</v>
      </c>
      <c r="F38" t="s">
        <v>42</v>
      </c>
      <c r="G38" t="s">
        <v>43</v>
      </c>
      <c r="H38" t="s">
        <v>44</v>
      </c>
      <c r="I38" s="1">
        <v>519122533.44999999</v>
      </c>
      <c r="J38">
        <v>661117553.10080004</v>
      </c>
      <c r="K38">
        <v>769751845.84000003</v>
      </c>
      <c r="L38" s="1">
        <v>901716666.91938603</v>
      </c>
    </row>
    <row r="39" spans="1:13" x14ac:dyDescent="0.25">
      <c r="A39" t="s">
        <v>37</v>
      </c>
      <c r="B39" t="s">
        <v>112</v>
      </c>
      <c r="C39" t="s">
        <v>39</v>
      </c>
      <c r="D39" t="s">
        <v>113</v>
      </c>
      <c r="E39" t="s">
        <v>41</v>
      </c>
      <c r="F39" t="s">
        <v>42</v>
      </c>
      <c r="G39" t="s">
        <v>43</v>
      </c>
      <c r="H39" t="s">
        <v>44</v>
      </c>
    </row>
    <row r="40" spans="1:13" x14ac:dyDescent="0.25">
      <c r="A40" t="s">
        <v>37</v>
      </c>
      <c r="B40" t="s">
        <v>114</v>
      </c>
      <c r="C40" t="s">
        <v>39</v>
      </c>
      <c r="D40" t="s">
        <v>115</v>
      </c>
      <c r="E40" t="s">
        <v>41</v>
      </c>
      <c r="F40" t="s">
        <v>42</v>
      </c>
      <c r="G40" t="s">
        <v>43</v>
      </c>
      <c r="H40" t="s">
        <v>44</v>
      </c>
      <c r="I40" s="1"/>
      <c r="J40" s="1"/>
      <c r="K40" s="1"/>
      <c r="L40" s="1"/>
    </row>
    <row r="41" spans="1:13" x14ac:dyDescent="0.25">
      <c r="A41" t="s">
        <v>37</v>
      </c>
      <c r="B41" t="s">
        <v>116</v>
      </c>
      <c r="C41" t="s">
        <v>39</v>
      </c>
      <c r="D41" t="s">
        <v>117</v>
      </c>
      <c r="E41" t="s">
        <v>41</v>
      </c>
      <c r="F41" t="s">
        <v>42</v>
      </c>
      <c r="G41" t="s">
        <v>43</v>
      </c>
      <c r="H41" t="s">
        <v>44</v>
      </c>
    </row>
    <row r="42" spans="1:13" x14ac:dyDescent="0.25">
      <c r="A42" t="s">
        <v>37</v>
      </c>
      <c r="B42" t="s">
        <v>118</v>
      </c>
      <c r="C42" t="s">
        <v>39</v>
      </c>
      <c r="D42" t="s">
        <v>119</v>
      </c>
      <c r="E42" t="s">
        <v>41</v>
      </c>
      <c r="F42" t="s">
        <v>42</v>
      </c>
      <c r="G42" t="s">
        <v>43</v>
      </c>
      <c r="H42" t="s">
        <v>44</v>
      </c>
    </row>
    <row r="43" spans="1:13" x14ac:dyDescent="0.25">
      <c r="A43" t="s">
        <v>37</v>
      </c>
      <c r="B43" t="s">
        <v>120</v>
      </c>
      <c r="C43" t="s">
        <v>39</v>
      </c>
      <c r="D43" t="s">
        <v>121</v>
      </c>
      <c r="E43" t="s">
        <v>41</v>
      </c>
      <c r="F43" t="s">
        <v>42</v>
      </c>
      <c r="G43" t="s">
        <v>43</v>
      </c>
      <c r="H43" t="s">
        <v>44</v>
      </c>
    </row>
    <row r="44" spans="1:13" x14ac:dyDescent="0.25">
      <c r="A44" t="s">
        <v>37</v>
      </c>
      <c r="B44" t="s">
        <v>122</v>
      </c>
      <c r="C44" t="s">
        <v>39</v>
      </c>
      <c r="D44" t="s">
        <v>123</v>
      </c>
      <c r="E44" t="s">
        <v>41</v>
      </c>
      <c r="F44" t="s">
        <v>42</v>
      </c>
      <c r="G44" t="s">
        <v>43</v>
      </c>
      <c r="H44" t="s">
        <v>44</v>
      </c>
      <c r="I44">
        <v>3526972164.5</v>
      </c>
      <c r="J44">
        <v>4290780097</v>
      </c>
      <c r="M44">
        <v>788563833</v>
      </c>
    </row>
    <row r="45" spans="1:13" x14ac:dyDescent="0.25">
      <c r="A45" t="s">
        <v>37</v>
      </c>
      <c r="B45" t="s">
        <v>124</v>
      </c>
      <c r="C45" t="s">
        <v>39</v>
      </c>
      <c r="D45" t="s">
        <v>125</v>
      </c>
      <c r="E45" t="s">
        <v>41</v>
      </c>
      <c r="F45" t="s">
        <v>42</v>
      </c>
      <c r="G45" t="s">
        <v>43</v>
      </c>
      <c r="H45" t="s">
        <v>44</v>
      </c>
    </row>
    <row r="46" spans="1:13" x14ac:dyDescent="0.25">
      <c r="A46" t="s">
        <v>37</v>
      </c>
      <c r="B46" t="s">
        <v>126</v>
      </c>
      <c r="C46" t="s">
        <v>39</v>
      </c>
      <c r="D46" t="s">
        <v>127</v>
      </c>
      <c r="E46" t="s">
        <v>41</v>
      </c>
      <c r="F46" t="s">
        <v>42</v>
      </c>
      <c r="G46" t="s">
        <v>43</v>
      </c>
      <c r="H46" t="s">
        <v>44</v>
      </c>
      <c r="I46">
        <v>3171756371</v>
      </c>
      <c r="J46">
        <v>4364837029</v>
      </c>
      <c r="K46">
        <v>5045899984</v>
      </c>
      <c r="L46">
        <v>6161443199</v>
      </c>
      <c r="M46">
        <v>7289915077</v>
      </c>
    </row>
    <row r="47" spans="1:13" x14ac:dyDescent="0.25">
      <c r="A47" t="s">
        <v>37</v>
      </c>
      <c r="B47" t="s">
        <v>128</v>
      </c>
      <c r="C47" t="s">
        <v>39</v>
      </c>
      <c r="D47" t="s">
        <v>129</v>
      </c>
      <c r="E47" t="s">
        <v>41</v>
      </c>
      <c r="F47" t="s">
        <v>42</v>
      </c>
      <c r="G47" t="s">
        <v>43</v>
      </c>
      <c r="H47" t="s">
        <v>44</v>
      </c>
    </row>
    <row r="48" spans="1:13" x14ac:dyDescent="0.25">
      <c r="A48" t="s">
        <v>37</v>
      </c>
      <c r="B48" t="s">
        <v>130</v>
      </c>
      <c r="C48" t="s">
        <v>39</v>
      </c>
      <c r="D48" t="s">
        <v>131</v>
      </c>
      <c r="E48" t="s">
        <v>41</v>
      </c>
      <c r="F48" t="s">
        <v>42</v>
      </c>
      <c r="G48" t="s">
        <v>43</v>
      </c>
      <c r="H48" t="s">
        <v>44</v>
      </c>
    </row>
    <row r="49" spans="1:13" x14ac:dyDescent="0.25">
      <c r="A49" t="s">
        <v>37</v>
      </c>
      <c r="B49" t="s">
        <v>132</v>
      </c>
      <c r="C49" t="s">
        <v>39</v>
      </c>
      <c r="D49" t="s">
        <v>133</v>
      </c>
      <c r="E49" t="s">
        <v>41</v>
      </c>
      <c r="F49" t="s">
        <v>42</v>
      </c>
      <c r="G49" t="s">
        <v>43</v>
      </c>
      <c r="H49" t="s">
        <v>44</v>
      </c>
    </row>
    <row r="50" spans="1:13" x14ac:dyDescent="0.25">
      <c r="A50" t="s">
        <v>37</v>
      </c>
      <c r="B50" t="s">
        <v>134</v>
      </c>
      <c r="C50" t="s">
        <v>39</v>
      </c>
      <c r="D50" t="s">
        <v>135</v>
      </c>
      <c r="E50" t="s">
        <v>41</v>
      </c>
      <c r="F50" t="s">
        <v>42</v>
      </c>
      <c r="G50" t="s">
        <v>43</v>
      </c>
      <c r="H50" t="s">
        <v>44</v>
      </c>
    </row>
    <row r="51" spans="1:13" x14ac:dyDescent="0.25">
      <c r="A51" t="s">
        <v>37</v>
      </c>
      <c r="B51" t="s">
        <v>136</v>
      </c>
      <c r="C51" t="s">
        <v>39</v>
      </c>
      <c r="D51" t="s">
        <v>137</v>
      </c>
      <c r="E51" t="s">
        <v>41</v>
      </c>
      <c r="F51" t="s">
        <v>42</v>
      </c>
      <c r="G51" t="s">
        <v>43</v>
      </c>
      <c r="H51" t="s">
        <v>44</v>
      </c>
    </row>
    <row r="52" spans="1:13" x14ac:dyDescent="0.25">
      <c r="A52" t="s">
        <v>37</v>
      </c>
      <c r="B52" t="s">
        <v>138</v>
      </c>
      <c r="C52" t="s">
        <v>39</v>
      </c>
      <c r="D52" t="s">
        <v>139</v>
      </c>
      <c r="E52" t="s">
        <v>41</v>
      </c>
      <c r="F52" t="s">
        <v>42</v>
      </c>
      <c r="G52" t="s">
        <v>43</v>
      </c>
      <c r="H52" t="s">
        <v>44</v>
      </c>
    </row>
    <row r="53" spans="1:13" x14ac:dyDescent="0.25">
      <c r="A53" t="s">
        <v>37</v>
      </c>
      <c r="B53" t="s">
        <v>140</v>
      </c>
      <c r="C53" t="s">
        <v>39</v>
      </c>
      <c r="D53" t="s">
        <v>141</v>
      </c>
      <c r="E53" t="s">
        <v>41</v>
      </c>
      <c r="F53" t="s">
        <v>42</v>
      </c>
      <c r="G53" t="s">
        <v>43</v>
      </c>
      <c r="H53" t="s">
        <v>44</v>
      </c>
    </row>
    <row r="54" spans="1:13" x14ac:dyDescent="0.25">
      <c r="A54" t="s">
        <v>37</v>
      </c>
      <c r="B54" t="s">
        <v>142</v>
      </c>
      <c r="C54" t="s">
        <v>39</v>
      </c>
      <c r="D54" t="s">
        <v>143</v>
      </c>
      <c r="E54" t="s">
        <v>41</v>
      </c>
      <c r="F54" t="s">
        <v>42</v>
      </c>
      <c r="G54" t="s">
        <v>43</v>
      </c>
      <c r="H54" t="s">
        <v>44</v>
      </c>
      <c r="I54" s="1"/>
      <c r="J54" s="1"/>
      <c r="K54" s="1"/>
      <c r="L54" s="1"/>
    </row>
    <row r="55" spans="1:13" x14ac:dyDescent="0.25">
      <c r="A55" t="s">
        <v>37</v>
      </c>
      <c r="B55" t="s">
        <v>144</v>
      </c>
      <c r="C55" t="s">
        <v>39</v>
      </c>
      <c r="D55" t="s">
        <v>145</v>
      </c>
      <c r="E55" t="s">
        <v>41</v>
      </c>
      <c r="F55" t="s">
        <v>42</v>
      </c>
      <c r="G55" t="s">
        <v>43</v>
      </c>
      <c r="H55" t="s">
        <v>44</v>
      </c>
    </row>
    <row r="56" spans="1:13" x14ac:dyDescent="0.25">
      <c r="A56" t="s">
        <v>37</v>
      </c>
      <c r="B56" t="s">
        <v>146</v>
      </c>
      <c r="C56" t="s">
        <v>39</v>
      </c>
      <c r="D56" t="s">
        <v>147</v>
      </c>
      <c r="E56" t="s">
        <v>41</v>
      </c>
      <c r="F56" t="s">
        <v>42</v>
      </c>
      <c r="G56" t="s">
        <v>43</v>
      </c>
      <c r="H56" t="s">
        <v>44</v>
      </c>
    </row>
    <row r="57" spans="1:13" x14ac:dyDescent="0.25">
      <c r="A57" t="s">
        <v>37</v>
      </c>
      <c r="B57" t="s">
        <v>148</v>
      </c>
      <c r="C57" t="s">
        <v>39</v>
      </c>
      <c r="D57" t="s">
        <v>149</v>
      </c>
      <c r="E57" t="s">
        <v>41</v>
      </c>
      <c r="F57" t="s">
        <v>42</v>
      </c>
      <c r="G57" t="s">
        <v>43</v>
      </c>
      <c r="H57" t="s">
        <v>44</v>
      </c>
      <c r="I57" s="1"/>
    </row>
    <row r="58" spans="1:13" x14ac:dyDescent="0.25">
      <c r="A58" t="s">
        <v>37</v>
      </c>
      <c r="B58" t="s">
        <v>150</v>
      </c>
      <c r="C58" t="s">
        <v>39</v>
      </c>
      <c r="D58" t="s">
        <v>151</v>
      </c>
      <c r="E58" t="s">
        <v>41</v>
      </c>
      <c r="F58" t="s">
        <v>42</v>
      </c>
      <c r="G58" t="s">
        <v>43</v>
      </c>
      <c r="H58" t="s">
        <v>44</v>
      </c>
    </row>
    <row r="59" spans="1:13" x14ac:dyDescent="0.25">
      <c r="A59" t="s">
        <v>37</v>
      </c>
      <c r="B59" t="s">
        <v>152</v>
      </c>
      <c r="C59" t="s">
        <v>39</v>
      </c>
      <c r="D59" t="s">
        <v>153</v>
      </c>
      <c r="E59" t="s">
        <v>41</v>
      </c>
      <c r="F59" t="s">
        <v>42</v>
      </c>
      <c r="G59" t="s">
        <v>43</v>
      </c>
      <c r="H59" t="s">
        <v>44</v>
      </c>
    </row>
    <row r="60" spans="1:13" x14ac:dyDescent="0.25">
      <c r="A60" t="s">
        <v>37</v>
      </c>
      <c r="B60" t="s">
        <v>154</v>
      </c>
      <c r="C60" t="s">
        <v>39</v>
      </c>
      <c r="D60" t="s">
        <v>155</v>
      </c>
      <c r="E60" t="s">
        <v>41</v>
      </c>
      <c r="F60" t="s">
        <v>42</v>
      </c>
      <c r="G60" t="s">
        <v>43</v>
      </c>
      <c r="H60" t="s">
        <v>44</v>
      </c>
      <c r="I60" s="1">
        <v>30684809</v>
      </c>
      <c r="J60" s="1">
        <v>28336584</v>
      </c>
      <c r="K60" s="1">
        <v>38915691</v>
      </c>
      <c r="L60" s="1">
        <v>42031461</v>
      </c>
      <c r="M60">
        <v>44767050</v>
      </c>
    </row>
    <row r="61" spans="1:13" x14ac:dyDescent="0.25">
      <c r="A61" t="s">
        <v>37</v>
      </c>
      <c r="B61" t="s">
        <v>156</v>
      </c>
      <c r="C61" t="s">
        <v>39</v>
      </c>
      <c r="D61" t="s">
        <v>157</v>
      </c>
      <c r="E61" t="s">
        <v>41</v>
      </c>
      <c r="F61" t="s">
        <v>42</v>
      </c>
      <c r="G61" t="s">
        <v>43</v>
      </c>
      <c r="H61" t="s">
        <v>44</v>
      </c>
    </row>
    <row r="62" spans="1:13" x14ac:dyDescent="0.25">
      <c r="A62" t="s">
        <v>37</v>
      </c>
      <c r="B62" t="s">
        <v>158</v>
      </c>
      <c r="C62" t="s">
        <v>39</v>
      </c>
      <c r="D62" t="s">
        <v>159</v>
      </c>
      <c r="E62" t="s">
        <v>41</v>
      </c>
      <c r="F62" t="s">
        <v>42</v>
      </c>
      <c r="G62" t="s">
        <v>43</v>
      </c>
      <c r="H62" t="s">
        <v>44</v>
      </c>
    </row>
    <row r="63" spans="1:13" x14ac:dyDescent="0.25">
      <c r="A63" t="s">
        <v>37</v>
      </c>
      <c r="B63" t="s">
        <v>160</v>
      </c>
      <c r="C63" t="s">
        <v>39</v>
      </c>
      <c r="D63" t="s">
        <v>161</v>
      </c>
      <c r="E63" t="s">
        <v>41</v>
      </c>
      <c r="F63" t="s">
        <v>42</v>
      </c>
      <c r="G63" t="s">
        <v>43</v>
      </c>
      <c r="H63" t="s">
        <v>44</v>
      </c>
      <c r="I63" s="1">
        <v>7845757</v>
      </c>
      <c r="J63" s="1">
        <v>14293727</v>
      </c>
      <c r="K63" s="1">
        <v>4130183</v>
      </c>
      <c r="L63" s="1">
        <v>2277186</v>
      </c>
      <c r="M63">
        <v>2449887</v>
      </c>
    </row>
    <row r="64" spans="1:13" x14ac:dyDescent="0.25">
      <c r="A64" t="s">
        <v>37</v>
      </c>
      <c r="B64" t="s">
        <v>162</v>
      </c>
      <c r="C64" t="s">
        <v>39</v>
      </c>
      <c r="D64" t="s">
        <v>163</v>
      </c>
      <c r="E64" t="s">
        <v>41</v>
      </c>
      <c r="F64" t="s">
        <v>42</v>
      </c>
      <c r="G64" t="s">
        <v>43</v>
      </c>
      <c r="H64" t="s">
        <v>44</v>
      </c>
      <c r="I64" s="1"/>
      <c r="J64" s="1"/>
      <c r="K64" s="1"/>
      <c r="L64" s="1"/>
    </row>
    <row r="65" spans="1:13" x14ac:dyDescent="0.25">
      <c r="A65" t="s">
        <v>37</v>
      </c>
      <c r="B65" t="s">
        <v>164</v>
      </c>
      <c r="C65" t="s">
        <v>39</v>
      </c>
      <c r="D65" t="s">
        <v>165</v>
      </c>
      <c r="E65" t="s">
        <v>41</v>
      </c>
      <c r="F65" t="s">
        <v>42</v>
      </c>
      <c r="G65" t="s">
        <v>43</v>
      </c>
      <c r="H65" t="s">
        <v>44</v>
      </c>
      <c r="I65" s="1"/>
      <c r="J65" s="1"/>
      <c r="K65" s="1"/>
      <c r="L65" s="1"/>
    </row>
    <row r="66" spans="1:13" x14ac:dyDescent="0.25">
      <c r="A66" t="s">
        <v>37</v>
      </c>
      <c r="B66" t="s">
        <v>166</v>
      </c>
      <c r="C66" t="s">
        <v>39</v>
      </c>
      <c r="D66" t="s">
        <v>167</v>
      </c>
      <c r="E66" t="s">
        <v>41</v>
      </c>
      <c r="F66" t="s">
        <v>42</v>
      </c>
      <c r="G66" t="s">
        <v>43</v>
      </c>
      <c r="H66" t="s">
        <v>44</v>
      </c>
      <c r="J66" s="1">
        <v>18953061</v>
      </c>
      <c r="K66">
        <v>18702916</v>
      </c>
      <c r="L66" s="1">
        <v>15227446</v>
      </c>
      <c r="M66">
        <v>12705692</v>
      </c>
    </row>
    <row r="67" spans="1:13" x14ac:dyDescent="0.25">
      <c r="A67" t="s">
        <v>37</v>
      </c>
      <c r="B67" t="s">
        <v>168</v>
      </c>
      <c r="C67" t="s">
        <v>39</v>
      </c>
      <c r="D67" t="s">
        <v>169</v>
      </c>
      <c r="E67" t="s">
        <v>41</v>
      </c>
      <c r="F67" t="s">
        <v>42</v>
      </c>
      <c r="G67" t="s">
        <v>43</v>
      </c>
      <c r="H67" t="s">
        <v>44</v>
      </c>
      <c r="I67" s="1"/>
      <c r="J67" s="1"/>
      <c r="K67" s="1"/>
      <c r="L67" s="1"/>
    </row>
    <row r="68" spans="1:13" x14ac:dyDescent="0.25">
      <c r="A68" t="s">
        <v>37</v>
      </c>
      <c r="B68" t="s">
        <v>170</v>
      </c>
      <c r="C68" t="s">
        <v>39</v>
      </c>
      <c r="D68" t="s">
        <v>171</v>
      </c>
      <c r="E68" t="s">
        <v>41</v>
      </c>
      <c r="F68" t="s">
        <v>42</v>
      </c>
      <c r="G68" t="s">
        <v>43</v>
      </c>
      <c r="H68" t="s">
        <v>44</v>
      </c>
      <c r="I68" s="1"/>
      <c r="J68" s="1"/>
      <c r="K68" s="1"/>
      <c r="L68" s="1"/>
    </row>
    <row r="69" spans="1:13" x14ac:dyDescent="0.25">
      <c r="A69" t="s">
        <v>37</v>
      </c>
      <c r="B69" t="s">
        <v>172</v>
      </c>
      <c r="C69" t="s">
        <v>39</v>
      </c>
      <c r="D69" t="s">
        <v>121</v>
      </c>
      <c r="E69" t="s">
        <v>86</v>
      </c>
      <c r="F69" t="s">
        <v>42</v>
      </c>
      <c r="G69" t="s">
        <v>43</v>
      </c>
      <c r="H69" t="s">
        <v>44</v>
      </c>
      <c r="I69" s="1">
        <v>162234100</v>
      </c>
      <c r="J69" s="1">
        <v>178907100</v>
      </c>
      <c r="K69" s="1">
        <v>188336700</v>
      </c>
      <c r="L69" s="1">
        <v>192283300</v>
      </c>
      <c r="M69">
        <v>198421700</v>
      </c>
    </row>
    <row r="70" spans="1:13" x14ac:dyDescent="0.25">
      <c r="A70" t="s">
        <v>37</v>
      </c>
      <c r="B70" t="s">
        <v>173</v>
      </c>
      <c r="C70" t="s">
        <v>39</v>
      </c>
      <c r="D70" t="s">
        <v>155</v>
      </c>
      <c r="E70" t="s">
        <v>86</v>
      </c>
      <c r="F70" t="s">
        <v>42</v>
      </c>
      <c r="G70" t="s">
        <v>43</v>
      </c>
      <c r="H70" t="s">
        <v>44</v>
      </c>
      <c r="I70">
        <v>580563393</v>
      </c>
      <c r="J70" s="1">
        <v>716664980</v>
      </c>
      <c r="K70" s="1">
        <v>930418320</v>
      </c>
      <c r="L70" s="1">
        <v>1111293885</v>
      </c>
      <c r="M70">
        <v>871154770</v>
      </c>
    </row>
    <row r="71" spans="1:13" x14ac:dyDescent="0.25">
      <c r="A71" t="s">
        <v>37</v>
      </c>
      <c r="B71" t="s">
        <v>174</v>
      </c>
      <c r="C71" t="s">
        <v>39</v>
      </c>
      <c r="D71" t="s">
        <v>175</v>
      </c>
      <c r="E71" t="s">
        <v>86</v>
      </c>
      <c r="F71" t="s">
        <v>42</v>
      </c>
      <c r="G71" t="s">
        <v>43</v>
      </c>
      <c r="H71" t="s">
        <v>44</v>
      </c>
      <c r="I71" s="1">
        <v>831530998</v>
      </c>
      <c r="J71" s="1">
        <v>901217605</v>
      </c>
      <c r="K71" s="1">
        <v>965539534</v>
      </c>
      <c r="L71" s="1">
        <v>1020129155</v>
      </c>
      <c r="M71">
        <v>1089392563</v>
      </c>
    </row>
    <row r="72" spans="1:13" x14ac:dyDescent="0.25">
      <c r="A72" t="s">
        <v>37</v>
      </c>
      <c r="B72" t="s">
        <v>176</v>
      </c>
      <c r="C72" t="s">
        <v>39</v>
      </c>
      <c r="D72" t="s">
        <v>161</v>
      </c>
      <c r="E72" t="s">
        <v>86</v>
      </c>
      <c r="F72" t="s">
        <v>42</v>
      </c>
      <c r="G72" t="s">
        <v>43</v>
      </c>
      <c r="H72" t="s">
        <v>44</v>
      </c>
      <c r="I72" s="1">
        <v>5613997</v>
      </c>
      <c r="J72" s="1">
        <v>8020467</v>
      </c>
      <c r="K72" s="1">
        <v>10671681</v>
      </c>
      <c r="L72" s="1">
        <v>7555583</v>
      </c>
      <c r="M72">
        <v>21650600</v>
      </c>
    </row>
    <row r="73" spans="1:13" x14ac:dyDescent="0.25">
      <c r="A73" t="s">
        <v>37</v>
      </c>
      <c r="B73" t="s">
        <v>177</v>
      </c>
      <c r="C73" t="s">
        <v>39</v>
      </c>
      <c r="D73" t="s">
        <v>137</v>
      </c>
      <c r="E73" t="s">
        <v>86</v>
      </c>
      <c r="F73" t="s">
        <v>42</v>
      </c>
      <c r="G73" t="s">
        <v>43</v>
      </c>
      <c r="H73" t="s">
        <v>44</v>
      </c>
      <c r="I73" s="1">
        <v>491001683</v>
      </c>
      <c r="J73" s="1">
        <v>495087316</v>
      </c>
      <c r="K73" s="1">
        <v>514146674</v>
      </c>
      <c r="L73" s="1">
        <v>531172648</v>
      </c>
      <c r="M73">
        <v>620005999</v>
      </c>
    </row>
    <row r="74" spans="1:13" x14ac:dyDescent="0.25">
      <c r="A74" t="s">
        <v>37</v>
      </c>
      <c r="B74" t="s">
        <v>178</v>
      </c>
      <c r="C74" t="s">
        <v>39</v>
      </c>
      <c r="D74" t="s">
        <v>113</v>
      </c>
      <c r="E74" t="s">
        <v>86</v>
      </c>
      <c r="F74" t="s">
        <v>42</v>
      </c>
      <c r="G74" t="s">
        <v>43</v>
      </c>
      <c r="H74" t="s">
        <v>44</v>
      </c>
      <c r="I74" s="1">
        <v>563542176</v>
      </c>
      <c r="J74" s="1">
        <v>615792386</v>
      </c>
      <c r="K74" s="1">
        <v>618134062</v>
      </c>
      <c r="L74" s="1">
        <v>647232806</v>
      </c>
      <c r="M74">
        <v>684801149</v>
      </c>
    </row>
    <row r="75" spans="1:13" x14ac:dyDescent="0.25">
      <c r="A75" t="s">
        <v>37</v>
      </c>
      <c r="B75" t="s">
        <v>179</v>
      </c>
      <c r="C75" t="s">
        <v>39</v>
      </c>
      <c r="D75" t="s">
        <v>117</v>
      </c>
      <c r="E75" t="s">
        <v>86</v>
      </c>
      <c r="F75" t="s">
        <v>42</v>
      </c>
      <c r="G75" t="s">
        <v>43</v>
      </c>
      <c r="H75" t="s">
        <v>44</v>
      </c>
      <c r="I75" s="1">
        <v>104159340</v>
      </c>
      <c r="J75" s="1">
        <v>119066143</v>
      </c>
      <c r="K75" s="1">
        <v>132501719</v>
      </c>
      <c r="L75" s="1">
        <v>162389240</v>
      </c>
      <c r="M75">
        <v>181696448</v>
      </c>
    </row>
    <row r="76" spans="1:13" x14ac:dyDescent="0.25">
      <c r="A76" t="s">
        <v>37</v>
      </c>
      <c r="B76" t="s">
        <v>180</v>
      </c>
      <c r="C76" t="s">
        <v>39</v>
      </c>
      <c r="D76" t="s">
        <v>153</v>
      </c>
      <c r="E76" t="s">
        <v>86</v>
      </c>
      <c r="F76" t="s">
        <v>42</v>
      </c>
      <c r="G76" t="s">
        <v>43</v>
      </c>
      <c r="H76" t="s">
        <v>44</v>
      </c>
      <c r="I76" s="1">
        <v>6454438</v>
      </c>
      <c r="J76" s="1">
        <v>8879734</v>
      </c>
      <c r="K76" s="1">
        <v>28080865</v>
      </c>
      <c r="L76" s="1">
        <v>43079889</v>
      </c>
      <c r="M76">
        <v>48460266</v>
      </c>
    </row>
    <row r="77" spans="1:13" x14ac:dyDescent="0.25">
      <c r="A77" t="s">
        <v>37</v>
      </c>
      <c r="B77" t="s">
        <v>181</v>
      </c>
      <c r="C77" t="s">
        <v>39</v>
      </c>
      <c r="D77" t="s">
        <v>182</v>
      </c>
      <c r="E77" t="s">
        <v>86</v>
      </c>
      <c r="F77" t="s">
        <v>42</v>
      </c>
      <c r="G77" t="s">
        <v>43</v>
      </c>
      <c r="H77" t="s">
        <v>44</v>
      </c>
      <c r="I77" s="1">
        <v>2070329328</v>
      </c>
      <c r="J77" s="1">
        <v>2387791836</v>
      </c>
      <c r="K77" s="1">
        <v>2749155328</v>
      </c>
      <c r="L77" s="1">
        <v>2650156417</v>
      </c>
      <c r="M77">
        <v>3049720528</v>
      </c>
    </row>
    <row r="78" spans="1:13" x14ac:dyDescent="0.25">
      <c r="A78" t="s">
        <v>37</v>
      </c>
      <c r="B78" t="s">
        <v>183</v>
      </c>
      <c r="C78" t="s">
        <v>39</v>
      </c>
      <c r="D78" t="s">
        <v>119</v>
      </c>
      <c r="E78" t="s">
        <v>86</v>
      </c>
      <c r="F78" t="s">
        <v>42</v>
      </c>
      <c r="G78" t="s">
        <v>43</v>
      </c>
      <c r="H78" t="s">
        <v>44</v>
      </c>
      <c r="I78">
        <v>120790545</v>
      </c>
      <c r="J78">
        <v>227762525.40000001</v>
      </c>
      <c r="K78">
        <v>312937819</v>
      </c>
      <c r="L78">
        <v>395920894</v>
      </c>
      <c r="M78">
        <v>491446601</v>
      </c>
    </row>
    <row r="79" spans="1:13" x14ac:dyDescent="0.25">
      <c r="A79" t="s">
        <v>37</v>
      </c>
      <c r="B79" t="s">
        <v>184</v>
      </c>
      <c r="C79" t="s">
        <v>39</v>
      </c>
      <c r="D79" t="s">
        <v>185</v>
      </c>
      <c r="E79" t="s">
        <v>86</v>
      </c>
      <c r="F79" t="s">
        <v>42</v>
      </c>
      <c r="G79" t="s">
        <v>43</v>
      </c>
      <c r="H79" t="s">
        <v>44</v>
      </c>
      <c r="I79" s="1">
        <v>231373000</v>
      </c>
      <c r="J79" s="1">
        <v>281210000</v>
      </c>
      <c r="K79" s="1">
        <v>703667949</v>
      </c>
      <c r="L79" s="1">
        <v>1167361200</v>
      </c>
      <c r="M79">
        <v>1663864698</v>
      </c>
    </row>
    <row r="80" spans="1:13" x14ac:dyDescent="0.25">
      <c r="A80" t="s">
        <v>37</v>
      </c>
      <c r="B80" t="s">
        <v>186</v>
      </c>
      <c r="C80" t="s">
        <v>39</v>
      </c>
      <c r="D80" t="s">
        <v>187</v>
      </c>
      <c r="E80" t="s">
        <v>86</v>
      </c>
      <c r="F80" t="s">
        <v>42</v>
      </c>
      <c r="G80" t="s">
        <v>43</v>
      </c>
      <c r="H80" t="s">
        <v>44</v>
      </c>
      <c r="I80" s="1">
        <v>64270510640</v>
      </c>
      <c r="J80" s="1">
        <v>87982689948</v>
      </c>
      <c r="K80" s="1">
        <v>110420034910</v>
      </c>
      <c r="L80" s="1">
        <v>122826722943</v>
      </c>
      <c r="M80">
        <v>141878638941</v>
      </c>
    </row>
    <row r="81" spans="1:13" x14ac:dyDescent="0.25">
      <c r="A81" t="s">
        <v>37</v>
      </c>
      <c r="B81" t="s">
        <v>188</v>
      </c>
      <c r="C81" t="s">
        <v>39</v>
      </c>
      <c r="D81" t="s">
        <v>70</v>
      </c>
      <c r="E81" t="s">
        <v>86</v>
      </c>
      <c r="F81" t="s">
        <v>42</v>
      </c>
      <c r="G81" t="s">
        <v>43</v>
      </c>
      <c r="H81" t="s">
        <v>44</v>
      </c>
      <c r="I81" s="1">
        <v>835263208</v>
      </c>
      <c r="J81" s="1">
        <v>902614089</v>
      </c>
      <c r="K81" s="1">
        <v>816387820</v>
      </c>
      <c r="L81" s="1">
        <v>991841097</v>
      </c>
      <c r="M81">
        <v>1148018430</v>
      </c>
    </row>
    <row r="82" spans="1:13" x14ac:dyDescent="0.25">
      <c r="A82" t="s">
        <v>37</v>
      </c>
      <c r="B82" t="s">
        <v>189</v>
      </c>
      <c r="C82" t="s">
        <v>39</v>
      </c>
      <c r="D82" t="s">
        <v>157</v>
      </c>
      <c r="E82" t="s">
        <v>86</v>
      </c>
      <c r="F82" t="s">
        <v>42</v>
      </c>
      <c r="G82" t="s">
        <v>43</v>
      </c>
      <c r="H82" t="s">
        <v>44</v>
      </c>
      <c r="I82" s="1">
        <v>1048949816</v>
      </c>
      <c r="J82" s="1">
        <v>840913545</v>
      </c>
      <c r="K82" s="1">
        <v>1016093084</v>
      </c>
      <c r="L82" s="1">
        <v>1207859881</v>
      </c>
      <c r="M82">
        <v>1412776703</v>
      </c>
    </row>
    <row r="83" spans="1:13" x14ac:dyDescent="0.25">
      <c r="A83" t="s">
        <v>37</v>
      </c>
      <c r="B83" t="s">
        <v>190</v>
      </c>
      <c r="C83" t="s">
        <v>39</v>
      </c>
      <c r="D83" t="s">
        <v>127</v>
      </c>
      <c r="E83" t="s">
        <v>86</v>
      </c>
      <c r="F83" t="s">
        <v>42</v>
      </c>
      <c r="G83" t="s">
        <v>43</v>
      </c>
      <c r="H83" t="s">
        <v>44</v>
      </c>
      <c r="I83" s="1">
        <v>24438452</v>
      </c>
      <c r="J83" s="1">
        <v>39141530</v>
      </c>
      <c r="K83" s="1">
        <v>66216942</v>
      </c>
      <c r="L83" s="1">
        <v>97367776</v>
      </c>
      <c r="M83">
        <v>150595466</v>
      </c>
    </row>
    <row r="84" spans="1:13" x14ac:dyDescent="0.25">
      <c r="A84" t="s">
        <v>37</v>
      </c>
      <c r="B84" t="s">
        <v>191</v>
      </c>
      <c r="C84" t="s">
        <v>39</v>
      </c>
      <c r="D84" t="s">
        <v>192</v>
      </c>
      <c r="E84" t="s">
        <v>41</v>
      </c>
      <c r="F84" t="s">
        <v>42</v>
      </c>
      <c r="G84" t="s">
        <v>43</v>
      </c>
      <c r="H84" t="s">
        <v>44</v>
      </c>
    </row>
    <row r="85" spans="1:13" x14ac:dyDescent="0.25">
      <c r="A85" t="s">
        <v>37</v>
      </c>
      <c r="B85" t="s">
        <v>193</v>
      </c>
      <c r="C85" t="s">
        <v>39</v>
      </c>
      <c r="D85" t="s">
        <v>149</v>
      </c>
      <c r="E85" t="s">
        <v>86</v>
      </c>
      <c r="F85" t="s">
        <v>42</v>
      </c>
      <c r="G85" t="s">
        <v>43</v>
      </c>
      <c r="H85" t="s">
        <v>44</v>
      </c>
      <c r="I85">
        <v>28974685</v>
      </c>
      <c r="J85">
        <v>34437226</v>
      </c>
      <c r="K85">
        <v>38971941</v>
      </c>
      <c r="L85" s="1">
        <v>41624695</v>
      </c>
      <c r="M85">
        <v>46453049</v>
      </c>
    </row>
    <row r="86" spans="1:13" x14ac:dyDescent="0.25">
      <c r="A86" t="s">
        <v>37</v>
      </c>
      <c r="B86" t="s">
        <v>194</v>
      </c>
      <c r="C86" t="s">
        <v>39</v>
      </c>
      <c r="D86" t="s">
        <v>125</v>
      </c>
      <c r="E86" t="s">
        <v>86</v>
      </c>
      <c r="F86" t="s">
        <v>42</v>
      </c>
      <c r="G86" t="s">
        <v>43</v>
      </c>
      <c r="H86" t="s">
        <v>44</v>
      </c>
      <c r="I86" s="1">
        <v>315122009</v>
      </c>
      <c r="J86" s="1">
        <v>324957892</v>
      </c>
      <c r="K86" s="1">
        <v>351046407</v>
      </c>
      <c r="L86" s="1">
        <v>453954410</v>
      </c>
      <c r="M86">
        <v>473832733</v>
      </c>
    </row>
    <row r="87" spans="1:13" x14ac:dyDescent="0.25">
      <c r="A87" t="s">
        <v>37</v>
      </c>
      <c r="B87" t="s">
        <v>195</v>
      </c>
      <c r="C87" t="s">
        <v>39</v>
      </c>
      <c r="D87" t="s">
        <v>192</v>
      </c>
      <c r="E87" t="s">
        <v>86</v>
      </c>
      <c r="F87" t="s">
        <v>42</v>
      </c>
      <c r="G87" t="s">
        <v>43</v>
      </c>
      <c r="H87" t="s">
        <v>44</v>
      </c>
      <c r="I87">
        <v>42003545</v>
      </c>
      <c r="J87" s="1">
        <v>49646531</v>
      </c>
      <c r="K87" s="1">
        <v>146311512</v>
      </c>
      <c r="L87" s="1">
        <v>311998266</v>
      </c>
      <c r="M87">
        <v>649118797</v>
      </c>
    </row>
    <row r="88" spans="1:13" x14ac:dyDescent="0.25">
      <c r="A88" t="s">
        <v>37</v>
      </c>
      <c r="B88" t="s">
        <v>196</v>
      </c>
      <c r="C88" t="s">
        <v>39</v>
      </c>
      <c r="D88" t="s">
        <v>167</v>
      </c>
      <c r="E88" t="s">
        <v>86</v>
      </c>
      <c r="F88" t="s">
        <v>42</v>
      </c>
      <c r="G88" t="s">
        <v>43</v>
      </c>
      <c r="H88" t="s">
        <v>44</v>
      </c>
      <c r="I88">
        <v>78579288</v>
      </c>
      <c r="J88">
        <v>94173883</v>
      </c>
      <c r="K88">
        <v>116161887</v>
      </c>
      <c r="L88" s="1">
        <v>148249825</v>
      </c>
      <c r="M88">
        <v>168598469</v>
      </c>
    </row>
    <row r="89" spans="1:13" x14ac:dyDescent="0.25">
      <c r="A89" t="s">
        <v>37</v>
      </c>
      <c r="B89" t="s">
        <v>197</v>
      </c>
      <c r="C89" t="s">
        <v>39</v>
      </c>
      <c r="D89" t="s">
        <v>198</v>
      </c>
      <c r="E89" t="s">
        <v>86</v>
      </c>
      <c r="F89" t="s">
        <v>42</v>
      </c>
      <c r="G89" t="s">
        <v>43</v>
      </c>
      <c r="H89" t="s">
        <v>44</v>
      </c>
      <c r="I89" s="1">
        <v>396481466</v>
      </c>
      <c r="J89" s="1">
        <v>472706245</v>
      </c>
      <c r="K89" s="1">
        <v>532349458</v>
      </c>
      <c r="L89" s="1">
        <v>608621705</v>
      </c>
      <c r="M89">
        <v>720096386</v>
      </c>
    </row>
    <row r="90" spans="1:13" x14ac:dyDescent="0.25">
      <c r="A90" t="s">
        <v>37</v>
      </c>
      <c r="B90" t="s">
        <v>199</v>
      </c>
      <c r="C90" t="s">
        <v>39</v>
      </c>
      <c r="D90" t="s">
        <v>187</v>
      </c>
      <c r="E90" t="s">
        <v>41</v>
      </c>
      <c r="F90" t="s">
        <v>42</v>
      </c>
      <c r="G90" t="s">
        <v>43</v>
      </c>
      <c r="H90" t="s">
        <v>44</v>
      </c>
    </row>
    <row r="91" spans="1:13" x14ac:dyDescent="0.25">
      <c r="A91" t="s">
        <v>37</v>
      </c>
      <c r="B91" t="s">
        <v>200</v>
      </c>
      <c r="C91" t="s">
        <v>39</v>
      </c>
      <c r="D91" t="s">
        <v>139</v>
      </c>
      <c r="E91" t="s">
        <v>86</v>
      </c>
      <c r="F91" t="s">
        <v>42</v>
      </c>
      <c r="G91" t="s">
        <v>43</v>
      </c>
      <c r="H91" t="s">
        <v>44</v>
      </c>
      <c r="I91" s="1">
        <v>5652991</v>
      </c>
      <c r="J91" s="1">
        <v>7147513</v>
      </c>
      <c r="K91" s="1">
        <v>8326316</v>
      </c>
      <c r="L91" s="1">
        <v>9747260</v>
      </c>
      <c r="M91">
        <v>11365089</v>
      </c>
    </row>
    <row r="92" spans="1:13" x14ac:dyDescent="0.25">
      <c r="A92" t="s">
        <v>37</v>
      </c>
      <c r="B92" t="s">
        <v>201</v>
      </c>
      <c r="C92" t="s">
        <v>39</v>
      </c>
      <c r="D92" t="s">
        <v>159</v>
      </c>
      <c r="E92" t="s">
        <v>86</v>
      </c>
      <c r="F92" t="s">
        <v>42</v>
      </c>
      <c r="G92" t="s">
        <v>43</v>
      </c>
      <c r="H92" t="s">
        <v>44</v>
      </c>
      <c r="I92">
        <v>18238200</v>
      </c>
      <c r="J92" s="1">
        <v>24072094</v>
      </c>
      <c r="K92" s="1">
        <v>21880903</v>
      </c>
      <c r="L92" s="1">
        <v>30005987.003849901</v>
      </c>
      <c r="M92">
        <v>31738690</v>
      </c>
    </row>
    <row r="93" spans="1:13" x14ac:dyDescent="0.25">
      <c r="A93" t="s">
        <v>37</v>
      </c>
      <c r="B93" t="s">
        <v>202</v>
      </c>
      <c r="C93" t="s">
        <v>39</v>
      </c>
      <c r="D93" t="s">
        <v>143</v>
      </c>
      <c r="E93" t="s">
        <v>86</v>
      </c>
      <c r="F93" t="s">
        <v>42</v>
      </c>
      <c r="G93" t="s">
        <v>43</v>
      </c>
      <c r="H93" t="s">
        <v>44</v>
      </c>
      <c r="I93">
        <v>6546391</v>
      </c>
      <c r="J93">
        <v>7375966</v>
      </c>
      <c r="K93">
        <v>11135875</v>
      </c>
      <c r="L93">
        <v>15200176</v>
      </c>
      <c r="M93">
        <v>13817239</v>
      </c>
    </row>
    <row r="94" spans="1:13" x14ac:dyDescent="0.25">
      <c r="A94" t="s">
        <v>37</v>
      </c>
      <c r="B94" t="s">
        <v>203</v>
      </c>
      <c r="C94" t="s">
        <v>39</v>
      </c>
      <c r="D94" t="s">
        <v>151</v>
      </c>
      <c r="E94" t="s">
        <v>86</v>
      </c>
      <c r="F94" t="s">
        <v>42</v>
      </c>
      <c r="G94" t="s">
        <v>43</v>
      </c>
      <c r="H94" t="s">
        <v>44</v>
      </c>
      <c r="I94">
        <v>5209119</v>
      </c>
      <c r="J94">
        <v>6078409</v>
      </c>
      <c r="K94">
        <v>7273352</v>
      </c>
      <c r="L94">
        <v>8960722</v>
      </c>
      <c r="M94">
        <v>10343139</v>
      </c>
    </row>
    <row r="95" spans="1:13" x14ac:dyDescent="0.25">
      <c r="A95" t="s">
        <v>37</v>
      </c>
      <c r="B95" t="s">
        <v>204</v>
      </c>
      <c r="C95" t="s">
        <v>39</v>
      </c>
      <c r="D95" t="s">
        <v>115</v>
      </c>
      <c r="E95" t="s">
        <v>86</v>
      </c>
      <c r="F95" t="s">
        <v>42</v>
      </c>
      <c r="G95" t="s">
        <v>43</v>
      </c>
      <c r="H95" t="s">
        <v>44</v>
      </c>
      <c r="I95">
        <v>28659416</v>
      </c>
      <c r="J95">
        <v>65750847</v>
      </c>
      <c r="K95">
        <v>100901529</v>
      </c>
      <c r="L95">
        <v>127224786</v>
      </c>
      <c r="M95">
        <v>175393228</v>
      </c>
    </row>
    <row r="96" spans="1:13" x14ac:dyDescent="0.25">
      <c r="A96" t="s">
        <v>37</v>
      </c>
      <c r="B96" t="s">
        <v>205</v>
      </c>
      <c r="C96" t="s">
        <v>39</v>
      </c>
      <c r="D96" t="s">
        <v>171</v>
      </c>
      <c r="E96" t="s">
        <v>86</v>
      </c>
      <c r="F96" t="s">
        <v>42</v>
      </c>
      <c r="G96" t="s">
        <v>43</v>
      </c>
      <c r="H96" t="s">
        <v>44</v>
      </c>
    </row>
    <row r="97" spans="1:13" x14ac:dyDescent="0.25">
      <c r="A97" t="s">
        <v>37</v>
      </c>
      <c r="B97" t="s">
        <v>206</v>
      </c>
      <c r="C97" t="s">
        <v>39</v>
      </c>
      <c r="D97" t="s">
        <v>207</v>
      </c>
      <c r="E97" t="s">
        <v>86</v>
      </c>
      <c r="F97" t="s">
        <v>42</v>
      </c>
      <c r="G97" t="s">
        <v>43</v>
      </c>
      <c r="H97" t="s">
        <v>44</v>
      </c>
      <c r="I97">
        <v>377373229.00089002</v>
      </c>
      <c r="J97">
        <v>552186000</v>
      </c>
      <c r="K97">
        <v>846231414.00114</v>
      </c>
      <c r="L97">
        <v>1040871553.0019799</v>
      </c>
      <c r="M97">
        <v>1291607270.0015399</v>
      </c>
    </row>
    <row r="98" spans="1:13" x14ac:dyDescent="0.25">
      <c r="A98" t="s">
        <v>37</v>
      </c>
      <c r="B98" t="s">
        <v>208</v>
      </c>
      <c r="C98" t="s">
        <v>39</v>
      </c>
      <c r="D98" t="s">
        <v>135</v>
      </c>
      <c r="E98" t="s">
        <v>86</v>
      </c>
      <c r="F98" t="s">
        <v>42</v>
      </c>
      <c r="G98" t="s">
        <v>43</v>
      </c>
      <c r="H98" t="s">
        <v>44</v>
      </c>
      <c r="K98">
        <v>763658008</v>
      </c>
      <c r="L98">
        <v>830044816</v>
      </c>
      <c r="M98">
        <v>924191033</v>
      </c>
    </row>
    <row r="99" spans="1:13" x14ac:dyDescent="0.25">
      <c r="A99" t="s">
        <v>37</v>
      </c>
      <c r="B99" t="s">
        <v>209</v>
      </c>
      <c r="C99" t="s">
        <v>39</v>
      </c>
      <c r="D99" t="s">
        <v>210</v>
      </c>
      <c r="E99" t="s">
        <v>41</v>
      </c>
      <c r="F99" t="s">
        <v>42</v>
      </c>
      <c r="G99" t="s">
        <v>43</v>
      </c>
      <c r="H99" t="s">
        <v>44</v>
      </c>
    </row>
    <row r="100" spans="1:13" x14ac:dyDescent="0.25">
      <c r="A100" t="s">
        <v>37</v>
      </c>
      <c r="B100" t="s">
        <v>211</v>
      </c>
      <c r="C100" t="s">
        <v>39</v>
      </c>
      <c r="D100" t="s">
        <v>185</v>
      </c>
      <c r="E100" t="s">
        <v>41</v>
      </c>
      <c r="F100" t="s">
        <v>42</v>
      </c>
      <c r="G100" t="s">
        <v>43</v>
      </c>
      <c r="H100" t="s">
        <v>44</v>
      </c>
    </row>
    <row r="101" spans="1:13" x14ac:dyDescent="0.25">
      <c r="A101" t="s">
        <v>37</v>
      </c>
      <c r="B101" t="s">
        <v>212</v>
      </c>
      <c r="C101" t="s">
        <v>39</v>
      </c>
      <c r="D101" t="s">
        <v>213</v>
      </c>
      <c r="E101" t="s">
        <v>41</v>
      </c>
      <c r="F101" t="s">
        <v>42</v>
      </c>
      <c r="G101" t="s">
        <v>43</v>
      </c>
      <c r="H101" t="s">
        <v>44</v>
      </c>
    </row>
    <row r="102" spans="1:13" x14ac:dyDescent="0.25">
      <c r="A102" t="s">
        <v>37</v>
      </c>
      <c r="B102" t="s">
        <v>214</v>
      </c>
      <c r="C102" t="s">
        <v>39</v>
      </c>
      <c r="D102" t="s">
        <v>215</v>
      </c>
      <c r="E102" t="s">
        <v>41</v>
      </c>
      <c r="F102" t="s">
        <v>42</v>
      </c>
      <c r="G102" t="s">
        <v>43</v>
      </c>
      <c r="H102" t="s">
        <v>44</v>
      </c>
    </row>
    <row r="103" spans="1:13" x14ac:dyDescent="0.25">
      <c r="A103" t="s">
        <v>37</v>
      </c>
      <c r="B103" t="s">
        <v>216</v>
      </c>
      <c r="C103" t="s">
        <v>39</v>
      </c>
      <c r="D103" t="s">
        <v>217</v>
      </c>
      <c r="E103" t="s">
        <v>41</v>
      </c>
      <c r="F103" t="s">
        <v>42</v>
      </c>
      <c r="G103" t="s">
        <v>43</v>
      </c>
      <c r="H103" t="s">
        <v>44</v>
      </c>
    </row>
    <row r="104" spans="1:13" x14ac:dyDescent="0.25">
      <c r="A104" t="s">
        <v>37</v>
      </c>
      <c r="B104" t="s">
        <v>218</v>
      </c>
      <c r="C104" t="s">
        <v>39</v>
      </c>
      <c r="D104" t="s">
        <v>219</v>
      </c>
      <c r="E104" t="s">
        <v>41</v>
      </c>
      <c r="F104" t="s">
        <v>42</v>
      </c>
      <c r="G104" t="s">
        <v>43</v>
      </c>
      <c r="H104" t="s">
        <v>44</v>
      </c>
    </row>
    <row r="105" spans="1:13" x14ac:dyDescent="0.25">
      <c r="A105" t="s">
        <v>37</v>
      </c>
      <c r="B105" t="s">
        <v>220</v>
      </c>
      <c r="C105" t="s">
        <v>39</v>
      </c>
      <c r="D105" t="s">
        <v>221</v>
      </c>
      <c r="E105" t="s">
        <v>41</v>
      </c>
      <c r="F105" t="s">
        <v>42</v>
      </c>
      <c r="G105" t="s">
        <v>43</v>
      </c>
      <c r="H105" t="s">
        <v>44</v>
      </c>
    </row>
    <row r="106" spans="1:13" x14ac:dyDescent="0.25">
      <c r="A106" t="s">
        <v>37</v>
      </c>
      <c r="B106" t="s">
        <v>222</v>
      </c>
      <c r="C106" t="s">
        <v>39</v>
      </c>
      <c r="D106" t="s">
        <v>223</v>
      </c>
      <c r="E106" t="s">
        <v>41</v>
      </c>
      <c r="F106" t="s">
        <v>42</v>
      </c>
      <c r="G106" t="s">
        <v>43</v>
      </c>
      <c r="H106" t="s">
        <v>44</v>
      </c>
    </row>
    <row r="107" spans="1:13" x14ac:dyDescent="0.25">
      <c r="A107" t="s">
        <v>37</v>
      </c>
      <c r="B107" t="s">
        <v>224</v>
      </c>
      <c r="C107" t="s">
        <v>39</v>
      </c>
      <c r="D107" t="s">
        <v>225</v>
      </c>
      <c r="E107" t="s">
        <v>41</v>
      </c>
      <c r="F107" t="s">
        <v>42</v>
      </c>
      <c r="G107" t="s">
        <v>43</v>
      </c>
      <c r="H107" t="s">
        <v>44</v>
      </c>
      <c r="I107" s="1"/>
      <c r="J107" s="1"/>
      <c r="K107" s="1"/>
      <c r="L107" s="1"/>
    </row>
    <row r="108" spans="1:13" x14ac:dyDescent="0.25">
      <c r="A108" t="s">
        <v>37</v>
      </c>
      <c r="B108" t="s">
        <v>226</v>
      </c>
      <c r="C108" t="s">
        <v>39</v>
      </c>
      <c r="D108" t="s">
        <v>227</v>
      </c>
      <c r="E108" t="s">
        <v>41</v>
      </c>
      <c r="F108" t="s">
        <v>42</v>
      </c>
      <c r="G108" t="s">
        <v>43</v>
      </c>
      <c r="H108" t="s">
        <v>44</v>
      </c>
    </row>
    <row r="109" spans="1:13" x14ac:dyDescent="0.25">
      <c r="A109" t="s">
        <v>37</v>
      </c>
      <c r="B109" t="s">
        <v>228</v>
      </c>
      <c r="C109" t="s">
        <v>39</v>
      </c>
      <c r="D109" t="s">
        <v>229</v>
      </c>
      <c r="E109" t="s">
        <v>41</v>
      </c>
      <c r="F109" t="s">
        <v>42</v>
      </c>
      <c r="G109" t="s">
        <v>43</v>
      </c>
      <c r="H109" t="s">
        <v>44</v>
      </c>
    </row>
    <row r="110" spans="1:13" x14ac:dyDescent="0.25">
      <c r="A110" t="s">
        <v>37</v>
      </c>
      <c r="B110" t="s">
        <v>230</v>
      </c>
      <c r="C110" t="s">
        <v>39</v>
      </c>
      <c r="D110" t="s">
        <v>231</v>
      </c>
      <c r="E110" t="s">
        <v>41</v>
      </c>
      <c r="F110" t="s">
        <v>42</v>
      </c>
      <c r="G110" t="s">
        <v>43</v>
      </c>
      <c r="H110" t="s">
        <v>44</v>
      </c>
    </row>
    <row r="111" spans="1:13" x14ac:dyDescent="0.25">
      <c r="A111" t="s">
        <v>37</v>
      </c>
      <c r="B111" t="s">
        <v>232</v>
      </c>
      <c r="C111" t="s">
        <v>39</v>
      </c>
      <c r="D111" t="s">
        <v>233</v>
      </c>
      <c r="E111" t="s">
        <v>41</v>
      </c>
      <c r="F111" t="s">
        <v>42</v>
      </c>
      <c r="G111" t="s">
        <v>43</v>
      </c>
      <c r="H111" t="s">
        <v>44</v>
      </c>
    </row>
    <row r="112" spans="1:13" x14ac:dyDescent="0.25">
      <c r="A112" t="s">
        <v>37</v>
      </c>
      <c r="B112" t="s">
        <v>234</v>
      </c>
      <c r="C112" t="s">
        <v>39</v>
      </c>
      <c r="D112" t="s">
        <v>235</v>
      </c>
      <c r="E112" t="s">
        <v>41</v>
      </c>
      <c r="F112" t="s">
        <v>42</v>
      </c>
      <c r="G112" t="s">
        <v>43</v>
      </c>
      <c r="H112" t="s">
        <v>44</v>
      </c>
    </row>
    <row r="113" spans="1:13" x14ac:dyDescent="0.25">
      <c r="A113" t="s">
        <v>37</v>
      </c>
      <c r="B113" t="s">
        <v>236</v>
      </c>
      <c r="C113" t="s">
        <v>39</v>
      </c>
      <c r="D113" t="s">
        <v>237</v>
      </c>
      <c r="E113" t="s">
        <v>41</v>
      </c>
      <c r="F113" t="s">
        <v>42</v>
      </c>
      <c r="G113" t="s">
        <v>43</v>
      </c>
      <c r="H113" t="s">
        <v>44</v>
      </c>
      <c r="I113" s="1">
        <v>129279601</v>
      </c>
      <c r="J113" s="1">
        <v>193881725</v>
      </c>
      <c r="K113" s="1">
        <v>267925996</v>
      </c>
      <c r="L113" s="1">
        <v>147709447</v>
      </c>
      <c r="M113">
        <v>290818426</v>
      </c>
    </row>
    <row r="114" spans="1:13" x14ac:dyDescent="0.25">
      <c r="A114" t="s">
        <v>37</v>
      </c>
      <c r="B114" t="s">
        <v>238</v>
      </c>
      <c r="C114" t="s">
        <v>39</v>
      </c>
      <c r="D114" t="s">
        <v>239</v>
      </c>
      <c r="E114" t="s">
        <v>41</v>
      </c>
      <c r="F114" t="s">
        <v>42</v>
      </c>
      <c r="G114" t="s">
        <v>43</v>
      </c>
      <c r="H114" t="s">
        <v>44</v>
      </c>
    </row>
    <row r="115" spans="1:13" x14ac:dyDescent="0.25">
      <c r="A115" t="s">
        <v>37</v>
      </c>
      <c r="B115" t="s">
        <v>240</v>
      </c>
      <c r="C115" t="s">
        <v>39</v>
      </c>
      <c r="D115" t="s">
        <v>241</v>
      </c>
      <c r="E115" t="s">
        <v>41</v>
      </c>
      <c r="F115" t="s">
        <v>42</v>
      </c>
      <c r="G115" t="s">
        <v>43</v>
      </c>
      <c r="H115" t="s">
        <v>44</v>
      </c>
    </row>
    <row r="116" spans="1:13" x14ac:dyDescent="0.25">
      <c r="A116" t="s">
        <v>37</v>
      </c>
      <c r="B116" t="s">
        <v>242</v>
      </c>
      <c r="C116" t="s">
        <v>39</v>
      </c>
      <c r="D116" t="s">
        <v>243</v>
      </c>
      <c r="E116" t="s">
        <v>41</v>
      </c>
      <c r="F116" t="s">
        <v>42</v>
      </c>
      <c r="G116" t="s">
        <v>43</v>
      </c>
      <c r="H116" t="s">
        <v>44</v>
      </c>
    </row>
    <row r="117" spans="1:13" x14ac:dyDescent="0.25">
      <c r="A117" t="s">
        <v>37</v>
      </c>
      <c r="B117" t="s">
        <v>244</v>
      </c>
      <c r="C117" t="s">
        <v>39</v>
      </c>
      <c r="D117" t="s">
        <v>245</v>
      </c>
      <c r="E117" t="s">
        <v>41</v>
      </c>
      <c r="F117" t="s">
        <v>42</v>
      </c>
      <c r="G117" t="s">
        <v>43</v>
      </c>
      <c r="H117" t="s">
        <v>44</v>
      </c>
      <c r="I117" s="1"/>
      <c r="J117" s="1"/>
      <c r="K117" s="1"/>
      <c r="L117" s="1"/>
    </row>
    <row r="118" spans="1:13" x14ac:dyDescent="0.25">
      <c r="A118" t="s">
        <v>37</v>
      </c>
      <c r="B118" t="s">
        <v>246</v>
      </c>
      <c r="C118" t="s">
        <v>39</v>
      </c>
      <c r="D118" t="s">
        <v>247</v>
      </c>
      <c r="E118" t="s">
        <v>41</v>
      </c>
      <c r="F118" t="s">
        <v>42</v>
      </c>
      <c r="G118" t="s">
        <v>43</v>
      </c>
      <c r="H118" t="s">
        <v>44</v>
      </c>
    </row>
    <row r="119" spans="1:13" x14ac:dyDescent="0.25">
      <c r="A119" t="s">
        <v>37</v>
      </c>
      <c r="B119" t="s">
        <v>248</v>
      </c>
      <c r="C119" t="s">
        <v>39</v>
      </c>
      <c r="D119" t="s">
        <v>249</v>
      </c>
      <c r="E119" t="s">
        <v>41</v>
      </c>
      <c r="F119" t="s">
        <v>42</v>
      </c>
      <c r="G119" t="s">
        <v>43</v>
      </c>
      <c r="H119" t="s">
        <v>44</v>
      </c>
      <c r="I119" s="1">
        <v>1624630880</v>
      </c>
      <c r="J119" s="1">
        <v>2127541893</v>
      </c>
      <c r="K119" s="1">
        <v>2846370183</v>
      </c>
      <c r="L119" s="1">
        <v>3600100015</v>
      </c>
      <c r="M119">
        <v>4425034035</v>
      </c>
    </row>
    <row r="120" spans="1:13" x14ac:dyDescent="0.25">
      <c r="A120" t="s">
        <v>37</v>
      </c>
      <c r="B120" t="s">
        <v>250</v>
      </c>
      <c r="C120" t="s">
        <v>39</v>
      </c>
      <c r="D120" t="s">
        <v>251</v>
      </c>
      <c r="E120" t="s">
        <v>41</v>
      </c>
      <c r="F120" t="s">
        <v>42</v>
      </c>
      <c r="G120" t="s">
        <v>43</v>
      </c>
      <c r="H120" t="s">
        <v>44</v>
      </c>
      <c r="I120" s="1"/>
      <c r="J120" s="1"/>
      <c r="K120" s="1"/>
      <c r="L120" s="1"/>
    </row>
    <row r="121" spans="1:13" x14ac:dyDescent="0.25">
      <c r="A121" t="s">
        <v>37</v>
      </c>
      <c r="B121" t="s">
        <v>252</v>
      </c>
      <c r="C121" t="s">
        <v>39</v>
      </c>
      <c r="D121" t="s">
        <v>253</v>
      </c>
      <c r="E121" t="s">
        <v>41</v>
      </c>
      <c r="F121" t="s">
        <v>42</v>
      </c>
      <c r="G121" t="s">
        <v>43</v>
      </c>
      <c r="H121" t="s">
        <v>44</v>
      </c>
      <c r="I121" s="1"/>
      <c r="J121" s="1"/>
      <c r="K121" s="1"/>
      <c r="L121" s="1"/>
    </row>
    <row r="122" spans="1:13" x14ac:dyDescent="0.25">
      <c r="A122" t="s">
        <v>37</v>
      </c>
      <c r="B122" t="s">
        <v>254</v>
      </c>
      <c r="C122" t="s">
        <v>39</v>
      </c>
      <c r="D122" t="s">
        <v>255</v>
      </c>
      <c r="E122" t="s">
        <v>41</v>
      </c>
      <c r="F122" t="s">
        <v>42</v>
      </c>
      <c r="G122" t="s">
        <v>43</v>
      </c>
      <c r="H122" t="s">
        <v>44</v>
      </c>
      <c r="I122" s="1"/>
      <c r="J122" s="1">
        <v>200441</v>
      </c>
      <c r="K122" s="1">
        <v>362034</v>
      </c>
      <c r="L122" s="1">
        <v>743910</v>
      </c>
      <c r="M122">
        <v>708211</v>
      </c>
    </row>
    <row r="123" spans="1:13" x14ac:dyDescent="0.25">
      <c r="A123" t="s">
        <v>37</v>
      </c>
      <c r="B123" t="s">
        <v>256</v>
      </c>
      <c r="C123" t="s">
        <v>39</v>
      </c>
      <c r="D123" t="s">
        <v>257</v>
      </c>
      <c r="E123" t="s">
        <v>41</v>
      </c>
      <c r="F123" t="s">
        <v>42</v>
      </c>
      <c r="G123" t="s">
        <v>43</v>
      </c>
      <c r="H123" t="s">
        <v>44</v>
      </c>
      <c r="I123" s="1">
        <v>95334169</v>
      </c>
      <c r="J123" s="1">
        <v>124945099</v>
      </c>
      <c r="K123" s="1">
        <v>167491933</v>
      </c>
      <c r="L123">
        <v>213367144</v>
      </c>
      <c r="M123">
        <v>294543696</v>
      </c>
    </row>
    <row r="124" spans="1:13" x14ac:dyDescent="0.25">
      <c r="A124" t="s">
        <v>37</v>
      </c>
      <c r="B124" t="s">
        <v>258</v>
      </c>
      <c r="C124" t="s">
        <v>39</v>
      </c>
      <c r="D124" t="s">
        <v>259</v>
      </c>
      <c r="E124" t="s">
        <v>41</v>
      </c>
      <c r="F124" t="s">
        <v>42</v>
      </c>
      <c r="G124" t="s">
        <v>43</v>
      </c>
      <c r="H124" t="s">
        <v>44</v>
      </c>
    </row>
    <row r="125" spans="1:13" x14ac:dyDescent="0.25">
      <c r="A125" t="s">
        <v>37</v>
      </c>
      <c r="B125" t="s">
        <v>260</v>
      </c>
      <c r="C125" t="s">
        <v>39</v>
      </c>
      <c r="D125" t="s">
        <v>213</v>
      </c>
      <c r="E125" t="s">
        <v>86</v>
      </c>
      <c r="F125" t="s">
        <v>42</v>
      </c>
      <c r="G125" t="s">
        <v>43</v>
      </c>
      <c r="H125" t="s">
        <v>44</v>
      </c>
      <c r="I125" s="1">
        <v>26075175</v>
      </c>
      <c r="J125" s="1">
        <v>26401014</v>
      </c>
      <c r="K125" s="1">
        <v>26807992</v>
      </c>
      <c r="L125" s="1">
        <v>28402337</v>
      </c>
      <c r="M125">
        <v>29051342</v>
      </c>
    </row>
    <row r="126" spans="1:13" x14ac:dyDescent="0.25">
      <c r="A126" t="s">
        <v>37</v>
      </c>
      <c r="B126" t="s">
        <v>261</v>
      </c>
      <c r="C126" t="s">
        <v>39</v>
      </c>
      <c r="D126" t="s">
        <v>225</v>
      </c>
      <c r="E126" t="s">
        <v>86</v>
      </c>
      <c r="F126" t="s">
        <v>42</v>
      </c>
      <c r="G126" t="s">
        <v>43</v>
      </c>
      <c r="H126" t="s">
        <v>44</v>
      </c>
      <c r="I126" s="1">
        <v>133471061</v>
      </c>
      <c r="J126" s="1">
        <v>143784604</v>
      </c>
      <c r="K126" s="1">
        <v>122486228</v>
      </c>
      <c r="L126" s="1">
        <v>140652684</v>
      </c>
      <c r="M126">
        <v>139981280</v>
      </c>
    </row>
    <row r="127" spans="1:13" x14ac:dyDescent="0.25">
      <c r="A127" t="s">
        <v>37</v>
      </c>
      <c r="B127" t="s">
        <v>262</v>
      </c>
      <c r="C127" t="s">
        <v>39</v>
      </c>
      <c r="D127" t="s">
        <v>245</v>
      </c>
      <c r="E127" t="s">
        <v>86</v>
      </c>
      <c r="F127" t="s">
        <v>42</v>
      </c>
      <c r="G127" t="s">
        <v>43</v>
      </c>
      <c r="H127" t="s">
        <v>44</v>
      </c>
      <c r="I127" s="1">
        <v>1492232468</v>
      </c>
      <c r="J127" s="1">
        <v>1612192863</v>
      </c>
      <c r="K127" s="1">
        <v>2559032380</v>
      </c>
      <c r="L127" s="1">
        <v>3114239166</v>
      </c>
      <c r="M127">
        <v>3331537197</v>
      </c>
    </row>
    <row r="128" spans="1:13" x14ac:dyDescent="0.25">
      <c r="A128" t="s">
        <v>37</v>
      </c>
      <c r="B128" t="s">
        <v>263</v>
      </c>
      <c r="C128" t="s">
        <v>39</v>
      </c>
      <c r="D128" t="s">
        <v>249</v>
      </c>
      <c r="E128" t="s">
        <v>86</v>
      </c>
      <c r="F128" t="s">
        <v>42</v>
      </c>
      <c r="G128" t="s">
        <v>43</v>
      </c>
      <c r="H128" t="s">
        <v>44</v>
      </c>
      <c r="I128" s="1">
        <v>8643426782</v>
      </c>
      <c r="J128" s="1">
        <v>13948726233</v>
      </c>
      <c r="K128" s="1">
        <v>19685060667</v>
      </c>
      <c r="L128" s="1">
        <v>24726995046</v>
      </c>
      <c r="M128">
        <v>29254393260</v>
      </c>
    </row>
    <row r="129" spans="1:13" x14ac:dyDescent="0.25">
      <c r="A129" t="s">
        <v>37</v>
      </c>
      <c r="B129" t="s">
        <v>264</v>
      </c>
      <c r="C129" t="s">
        <v>39</v>
      </c>
      <c r="D129" t="s">
        <v>251</v>
      </c>
      <c r="E129" t="s">
        <v>86</v>
      </c>
      <c r="F129" t="s">
        <v>42</v>
      </c>
      <c r="G129" t="s">
        <v>43</v>
      </c>
      <c r="H129" t="s">
        <v>44</v>
      </c>
      <c r="I129" s="1">
        <v>1691643000</v>
      </c>
      <c r="J129" s="1">
        <v>1888756000</v>
      </c>
      <c r="K129" s="1">
        <v>2089340000</v>
      </c>
      <c r="L129" s="1">
        <v>2175090000</v>
      </c>
    </row>
    <row r="130" spans="1:13" x14ac:dyDescent="0.25">
      <c r="A130" t="s">
        <v>37</v>
      </c>
      <c r="B130" t="s">
        <v>265</v>
      </c>
      <c r="C130" t="s">
        <v>39</v>
      </c>
      <c r="D130" t="s">
        <v>266</v>
      </c>
      <c r="E130" t="s">
        <v>41</v>
      </c>
      <c r="F130" t="s">
        <v>42</v>
      </c>
      <c r="G130" t="s">
        <v>43</v>
      </c>
      <c r="H130" t="s">
        <v>44</v>
      </c>
      <c r="K130" s="1"/>
      <c r="L130" s="1"/>
    </row>
    <row r="131" spans="1:13" x14ac:dyDescent="0.25">
      <c r="A131" t="s">
        <v>37</v>
      </c>
      <c r="B131" t="s">
        <v>267</v>
      </c>
      <c r="C131" t="s">
        <v>39</v>
      </c>
      <c r="D131" t="s">
        <v>259</v>
      </c>
      <c r="E131" t="s">
        <v>86</v>
      </c>
      <c r="F131" t="s">
        <v>42</v>
      </c>
      <c r="G131" t="s">
        <v>43</v>
      </c>
      <c r="H131" t="s">
        <v>44</v>
      </c>
      <c r="I131" s="1">
        <v>181224087</v>
      </c>
      <c r="J131" s="1">
        <v>212335366</v>
      </c>
      <c r="K131" s="1">
        <v>225663002</v>
      </c>
      <c r="L131" s="1">
        <v>232072054</v>
      </c>
      <c r="M131">
        <v>251878678</v>
      </c>
    </row>
    <row r="132" spans="1:13" x14ac:dyDescent="0.25">
      <c r="A132" t="s">
        <v>37</v>
      </c>
      <c r="B132" t="s">
        <v>268</v>
      </c>
      <c r="C132" t="s">
        <v>39</v>
      </c>
      <c r="D132" t="s">
        <v>217</v>
      </c>
      <c r="E132" t="s">
        <v>86</v>
      </c>
      <c r="F132" t="s">
        <v>42</v>
      </c>
      <c r="G132" t="s">
        <v>43</v>
      </c>
      <c r="H132" t="s">
        <v>44</v>
      </c>
      <c r="I132" s="1">
        <v>2673617577</v>
      </c>
      <c r="J132" s="1">
        <v>2892923849</v>
      </c>
      <c r="K132" s="1">
        <v>3016852346</v>
      </c>
      <c r="L132" s="1">
        <v>4001962325</v>
      </c>
      <c r="M132">
        <v>4341638783</v>
      </c>
    </row>
    <row r="133" spans="1:13" x14ac:dyDescent="0.25">
      <c r="A133" t="s">
        <v>37</v>
      </c>
      <c r="B133" t="s">
        <v>269</v>
      </c>
      <c r="C133" t="s">
        <v>39</v>
      </c>
      <c r="D133" t="s">
        <v>270</v>
      </c>
      <c r="E133" t="s">
        <v>86</v>
      </c>
      <c r="F133" t="s">
        <v>42</v>
      </c>
      <c r="G133" t="s">
        <v>43</v>
      </c>
      <c r="H133" t="s">
        <v>44</v>
      </c>
      <c r="I133">
        <v>5372926000</v>
      </c>
      <c r="J133">
        <v>6322186000</v>
      </c>
      <c r="K133" s="1">
        <v>7194807000</v>
      </c>
      <c r="L133" s="1">
        <v>8267927000</v>
      </c>
      <c r="M133">
        <v>9336466600</v>
      </c>
    </row>
    <row r="134" spans="1:13" x14ac:dyDescent="0.25">
      <c r="A134" t="s">
        <v>37</v>
      </c>
      <c r="B134" t="s">
        <v>271</v>
      </c>
      <c r="C134" t="s">
        <v>39</v>
      </c>
      <c r="D134" t="s">
        <v>221</v>
      </c>
      <c r="E134" t="s">
        <v>86</v>
      </c>
      <c r="F134" t="s">
        <v>42</v>
      </c>
      <c r="G134" t="s">
        <v>43</v>
      </c>
      <c r="H134" t="s">
        <v>44</v>
      </c>
      <c r="I134">
        <v>21112751993</v>
      </c>
      <c r="J134">
        <v>26707409601</v>
      </c>
      <c r="K134" s="1">
        <v>29892170960</v>
      </c>
      <c r="L134" s="1">
        <v>35970375241</v>
      </c>
      <c r="M134">
        <v>44445155039</v>
      </c>
    </row>
    <row r="135" spans="1:13" x14ac:dyDescent="0.25">
      <c r="A135" t="s">
        <v>37</v>
      </c>
      <c r="B135" t="s">
        <v>272</v>
      </c>
      <c r="C135" t="s">
        <v>39</v>
      </c>
      <c r="D135" t="s">
        <v>237</v>
      </c>
      <c r="E135" t="s">
        <v>86</v>
      </c>
      <c r="F135" t="s">
        <v>42</v>
      </c>
      <c r="G135" t="s">
        <v>43</v>
      </c>
      <c r="H135" t="s">
        <v>44</v>
      </c>
      <c r="I135">
        <v>3247547005.9603</v>
      </c>
      <c r="J135" s="1">
        <v>4991466344.8000002</v>
      </c>
      <c r="K135" s="1">
        <v>7008800724.8311996</v>
      </c>
      <c r="L135" s="1">
        <v>9715997279</v>
      </c>
      <c r="M135">
        <v>11120409730.6584</v>
      </c>
    </row>
    <row r="136" spans="1:13" x14ac:dyDescent="0.25">
      <c r="A136" t="s">
        <v>37</v>
      </c>
      <c r="B136" t="s">
        <v>273</v>
      </c>
      <c r="C136" t="s">
        <v>39</v>
      </c>
      <c r="D136" t="s">
        <v>253</v>
      </c>
      <c r="E136" t="s">
        <v>86</v>
      </c>
      <c r="F136" t="s">
        <v>42</v>
      </c>
      <c r="G136" t="s">
        <v>43</v>
      </c>
      <c r="H136" t="s">
        <v>44</v>
      </c>
      <c r="I136" s="1">
        <v>2647910</v>
      </c>
      <c r="J136" s="1">
        <v>4353749</v>
      </c>
      <c r="K136" s="1">
        <v>9018035</v>
      </c>
      <c r="L136" s="1">
        <v>12723763</v>
      </c>
      <c r="M136">
        <v>18675260</v>
      </c>
    </row>
    <row r="137" spans="1:13" x14ac:dyDescent="0.25">
      <c r="A137" t="s">
        <v>37</v>
      </c>
      <c r="B137" t="s">
        <v>274</v>
      </c>
      <c r="C137" t="s">
        <v>39</v>
      </c>
      <c r="D137" t="s">
        <v>219</v>
      </c>
      <c r="E137" t="s">
        <v>86</v>
      </c>
      <c r="F137" t="s">
        <v>42</v>
      </c>
      <c r="G137" t="s">
        <v>43</v>
      </c>
      <c r="H137" t="s">
        <v>44</v>
      </c>
      <c r="I137">
        <v>344280000</v>
      </c>
      <c r="J137">
        <v>399432000</v>
      </c>
      <c r="K137">
        <v>542562000</v>
      </c>
      <c r="L137">
        <v>668996000</v>
      </c>
      <c r="M137">
        <v>932839966</v>
      </c>
    </row>
    <row r="138" spans="1:13" x14ac:dyDescent="0.25">
      <c r="A138" t="s">
        <v>37</v>
      </c>
      <c r="B138" t="s">
        <v>275</v>
      </c>
      <c r="C138" t="s">
        <v>39</v>
      </c>
      <c r="D138" t="s">
        <v>257</v>
      </c>
      <c r="E138" t="s">
        <v>86</v>
      </c>
      <c r="F138" t="s">
        <v>42</v>
      </c>
      <c r="G138" t="s">
        <v>43</v>
      </c>
      <c r="H138" t="s">
        <v>44</v>
      </c>
      <c r="I138">
        <v>48874691</v>
      </c>
      <c r="J138">
        <v>115102748</v>
      </c>
      <c r="K138">
        <v>184901564</v>
      </c>
      <c r="L138">
        <v>286637260</v>
      </c>
      <c r="M138">
        <v>427560430</v>
      </c>
    </row>
    <row r="139" spans="1:13" x14ac:dyDescent="0.25">
      <c r="A139" t="s">
        <v>37</v>
      </c>
      <c r="B139" t="s">
        <v>276</v>
      </c>
      <c r="C139" t="s">
        <v>39</v>
      </c>
      <c r="D139" t="s">
        <v>239</v>
      </c>
      <c r="E139" t="s">
        <v>86</v>
      </c>
      <c r="F139" t="s">
        <v>42</v>
      </c>
      <c r="G139" t="s">
        <v>43</v>
      </c>
      <c r="H139" t="s">
        <v>44</v>
      </c>
      <c r="I139">
        <v>5559357</v>
      </c>
      <c r="J139">
        <v>7853316</v>
      </c>
      <c r="K139">
        <v>9680611</v>
      </c>
      <c r="L139">
        <v>11360421</v>
      </c>
      <c r="M139">
        <v>13464495</v>
      </c>
    </row>
    <row r="140" spans="1:13" x14ac:dyDescent="0.25">
      <c r="A140" t="s">
        <v>37</v>
      </c>
      <c r="B140" t="s">
        <v>277</v>
      </c>
      <c r="C140" t="s">
        <v>39</v>
      </c>
      <c r="D140" t="s">
        <v>278</v>
      </c>
      <c r="E140" t="s">
        <v>86</v>
      </c>
      <c r="F140" t="s">
        <v>42</v>
      </c>
      <c r="G140" t="s">
        <v>43</v>
      </c>
      <c r="H140" t="s">
        <v>44</v>
      </c>
      <c r="L140">
        <v>784155228</v>
      </c>
      <c r="M140">
        <v>1105999724</v>
      </c>
    </row>
    <row r="141" spans="1:13" x14ac:dyDescent="0.25">
      <c r="A141" t="s">
        <v>37</v>
      </c>
      <c r="B141" t="s">
        <v>279</v>
      </c>
      <c r="C141" t="s">
        <v>39</v>
      </c>
      <c r="D141" t="s">
        <v>266</v>
      </c>
      <c r="E141" t="s">
        <v>86</v>
      </c>
      <c r="F141" t="s">
        <v>42</v>
      </c>
      <c r="G141" t="s">
        <v>43</v>
      </c>
      <c r="H141" t="s">
        <v>44</v>
      </c>
      <c r="J141" s="1"/>
      <c r="K141" s="1">
        <v>322292553</v>
      </c>
      <c r="L141" s="1">
        <v>374322928</v>
      </c>
      <c r="M141">
        <v>442833756</v>
      </c>
    </row>
    <row r="142" spans="1:13" x14ac:dyDescent="0.25">
      <c r="A142" t="s">
        <v>37</v>
      </c>
      <c r="B142" t="s">
        <v>280</v>
      </c>
      <c r="C142" t="s">
        <v>39</v>
      </c>
      <c r="D142" t="s">
        <v>278</v>
      </c>
      <c r="E142" t="s">
        <v>41</v>
      </c>
      <c r="F142" t="s">
        <v>42</v>
      </c>
      <c r="G142" t="s">
        <v>43</v>
      </c>
      <c r="H142" t="s">
        <v>44</v>
      </c>
      <c r="I142">
        <v>266500967.17613801</v>
      </c>
      <c r="J142">
        <v>343790000</v>
      </c>
      <c r="K142">
        <v>467460847</v>
      </c>
      <c r="L142">
        <v>601287506.30612099</v>
      </c>
      <c r="M142">
        <v>1199553189</v>
      </c>
    </row>
    <row r="143" spans="1:13" x14ac:dyDescent="0.25">
      <c r="A143" t="s">
        <v>37</v>
      </c>
      <c r="B143" t="s">
        <v>281</v>
      </c>
      <c r="C143" t="s">
        <v>39</v>
      </c>
      <c r="D143" t="s">
        <v>282</v>
      </c>
      <c r="E143" t="s">
        <v>41</v>
      </c>
      <c r="F143" t="s">
        <v>42</v>
      </c>
      <c r="G143" t="s">
        <v>43</v>
      </c>
      <c r="H143" t="s">
        <v>44</v>
      </c>
    </row>
    <row r="144" spans="1:13" x14ac:dyDescent="0.25">
      <c r="A144" t="s">
        <v>37</v>
      </c>
      <c r="B144" t="s">
        <v>283</v>
      </c>
      <c r="C144" t="s">
        <v>39</v>
      </c>
      <c r="D144" t="s">
        <v>282</v>
      </c>
      <c r="E144" t="s">
        <v>86</v>
      </c>
      <c r="F144" t="s">
        <v>42</v>
      </c>
      <c r="G144" t="s">
        <v>43</v>
      </c>
      <c r="H144" t="s">
        <v>44</v>
      </c>
    </row>
    <row r="145" spans="1:13" x14ac:dyDescent="0.25">
      <c r="A145" t="s">
        <v>37</v>
      </c>
      <c r="B145" t="s">
        <v>284</v>
      </c>
      <c r="C145" t="s">
        <v>39</v>
      </c>
      <c r="D145" t="s">
        <v>285</v>
      </c>
      <c r="E145" t="s">
        <v>86</v>
      </c>
      <c r="F145" t="s">
        <v>42</v>
      </c>
      <c r="G145" t="s">
        <v>43</v>
      </c>
      <c r="H145" t="s">
        <v>44</v>
      </c>
      <c r="K145">
        <v>9500</v>
      </c>
      <c r="L145">
        <v>10000</v>
      </c>
      <c r="M145">
        <v>11000</v>
      </c>
    </row>
    <row r="146" spans="1:13" x14ac:dyDescent="0.25">
      <c r="A146" t="s">
        <v>37</v>
      </c>
      <c r="B146" t="s">
        <v>286</v>
      </c>
      <c r="C146" t="s">
        <v>39</v>
      </c>
      <c r="D146" t="s">
        <v>285</v>
      </c>
      <c r="E146" t="s">
        <v>41</v>
      </c>
      <c r="F146" t="s">
        <v>42</v>
      </c>
      <c r="G146" t="s">
        <v>43</v>
      </c>
      <c r="H146" t="s">
        <v>44</v>
      </c>
      <c r="I146" s="1"/>
      <c r="J146" s="1"/>
      <c r="K146" s="1"/>
      <c r="L146" s="1"/>
    </row>
    <row r="147" spans="1:13" x14ac:dyDescent="0.25">
      <c r="A147" t="s">
        <v>37</v>
      </c>
      <c r="B147" t="s">
        <v>287</v>
      </c>
      <c r="C147" t="s">
        <v>39</v>
      </c>
      <c r="D147" t="s">
        <v>288</v>
      </c>
      <c r="E147" t="s">
        <v>41</v>
      </c>
      <c r="F147" t="s">
        <v>42</v>
      </c>
      <c r="G147" t="s">
        <v>43</v>
      </c>
      <c r="H147" t="s">
        <v>44</v>
      </c>
      <c r="I147" s="1">
        <v>3798822</v>
      </c>
      <c r="J147" s="1">
        <v>6801341</v>
      </c>
      <c r="K147" s="1">
        <v>10216680</v>
      </c>
      <c r="L147" s="1">
        <v>14056000</v>
      </c>
      <c r="M147">
        <v>14774877</v>
      </c>
    </row>
    <row r="148" spans="1:13" x14ac:dyDescent="0.25">
      <c r="A148" t="s">
        <v>37</v>
      </c>
      <c r="B148" t="s">
        <v>289</v>
      </c>
      <c r="C148" t="s">
        <v>39</v>
      </c>
      <c r="D148" t="s">
        <v>290</v>
      </c>
      <c r="E148" t="s">
        <v>41</v>
      </c>
      <c r="F148" t="s">
        <v>42</v>
      </c>
      <c r="G148" t="s">
        <v>43</v>
      </c>
      <c r="H148" t="s">
        <v>44</v>
      </c>
    </row>
    <row r="149" spans="1:13" x14ac:dyDescent="0.25">
      <c r="A149" t="s">
        <v>37</v>
      </c>
      <c r="B149" t="s">
        <v>291</v>
      </c>
      <c r="C149" t="s">
        <v>39</v>
      </c>
      <c r="D149" t="s">
        <v>292</v>
      </c>
      <c r="E149" t="s">
        <v>41</v>
      </c>
      <c r="F149" t="s">
        <v>42</v>
      </c>
      <c r="G149" t="s">
        <v>43</v>
      </c>
      <c r="H149" t="s">
        <v>44</v>
      </c>
    </row>
    <row r="150" spans="1:13" x14ac:dyDescent="0.25">
      <c r="A150" t="s">
        <v>37</v>
      </c>
      <c r="B150" t="s">
        <v>293</v>
      </c>
      <c r="C150" t="s">
        <v>39</v>
      </c>
      <c r="D150" t="s">
        <v>288</v>
      </c>
      <c r="E150" t="s">
        <v>86</v>
      </c>
      <c r="F150" t="s">
        <v>42</v>
      </c>
      <c r="G150" t="s">
        <v>43</v>
      </c>
      <c r="H150" t="s">
        <v>44</v>
      </c>
      <c r="I150">
        <v>4119802</v>
      </c>
      <c r="J150">
        <v>5129064</v>
      </c>
      <c r="K150">
        <v>6279470</v>
      </c>
      <c r="L150">
        <v>7666810</v>
      </c>
      <c r="M150">
        <v>9357535</v>
      </c>
    </row>
    <row r="151" spans="1:13" x14ac:dyDescent="0.25">
      <c r="A151" t="s">
        <v>37</v>
      </c>
      <c r="B151" t="s">
        <v>294</v>
      </c>
      <c r="C151" t="s">
        <v>39</v>
      </c>
      <c r="D151" t="s">
        <v>108</v>
      </c>
      <c r="E151" t="s">
        <v>41</v>
      </c>
      <c r="F151" t="s">
        <v>42</v>
      </c>
      <c r="G151" t="s">
        <v>43</v>
      </c>
      <c r="H151" t="s">
        <v>44</v>
      </c>
    </row>
    <row r="152" spans="1:13" x14ac:dyDescent="0.25">
      <c r="A152" t="s">
        <v>37</v>
      </c>
      <c r="B152" t="s">
        <v>295</v>
      </c>
      <c r="C152" t="s">
        <v>39</v>
      </c>
      <c r="D152" t="s">
        <v>296</v>
      </c>
      <c r="E152" t="s">
        <v>41</v>
      </c>
      <c r="F152" t="s">
        <v>42</v>
      </c>
      <c r="G152" t="s">
        <v>43</v>
      </c>
      <c r="H152" t="s">
        <v>44</v>
      </c>
      <c r="I152">
        <v>81811877</v>
      </c>
      <c r="J152">
        <v>89002654</v>
      </c>
      <c r="K152">
        <v>111656177</v>
      </c>
      <c r="L152">
        <v>133087342</v>
      </c>
      <c r="M152">
        <v>158867747</v>
      </c>
    </row>
    <row r="153" spans="1:13" x14ac:dyDescent="0.25">
      <c r="A153" t="s">
        <v>37</v>
      </c>
      <c r="B153" t="s">
        <v>297</v>
      </c>
      <c r="C153" t="s">
        <v>39</v>
      </c>
      <c r="D153" t="s">
        <v>298</v>
      </c>
      <c r="E153" t="s">
        <v>41</v>
      </c>
      <c r="F153" t="s">
        <v>42</v>
      </c>
      <c r="G153" t="s">
        <v>43</v>
      </c>
      <c r="H153" t="s">
        <v>44</v>
      </c>
      <c r="I153">
        <v>769238689</v>
      </c>
      <c r="J153">
        <v>1201541158</v>
      </c>
      <c r="K153">
        <v>1926293135</v>
      </c>
      <c r="L153">
        <v>10774795048</v>
      </c>
      <c r="M153">
        <v>17337971996</v>
      </c>
    </row>
    <row r="154" spans="1:13" x14ac:dyDescent="0.25">
      <c r="A154" t="s">
        <v>37</v>
      </c>
      <c r="B154" t="s">
        <v>299</v>
      </c>
      <c r="C154" t="s">
        <v>39</v>
      </c>
      <c r="D154" t="s">
        <v>300</v>
      </c>
      <c r="E154" t="s">
        <v>41</v>
      </c>
      <c r="F154" t="s">
        <v>42</v>
      </c>
      <c r="G154" t="s">
        <v>43</v>
      </c>
      <c r="H154" t="s">
        <v>44</v>
      </c>
    </row>
    <row r="155" spans="1:13" x14ac:dyDescent="0.25">
      <c r="A155" t="s">
        <v>37</v>
      </c>
      <c r="B155" t="s">
        <v>301</v>
      </c>
      <c r="C155" t="s">
        <v>39</v>
      </c>
      <c r="D155" t="s">
        <v>302</v>
      </c>
      <c r="E155" t="s">
        <v>41</v>
      </c>
      <c r="F155" t="s">
        <v>42</v>
      </c>
      <c r="G155" t="s">
        <v>43</v>
      </c>
      <c r="H155" t="s">
        <v>44</v>
      </c>
    </row>
    <row r="156" spans="1:13" x14ac:dyDescent="0.25">
      <c r="A156" t="s">
        <v>37</v>
      </c>
      <c r="B156" t="s">
        <v>303</v>
      </c>
      <c r="C156" t="s">
        <v>39</v>
      </c>
      <c r="D156" t="s">
        <v>304</v>
      </c>
      <c r="E156" t="s">
        <v>41</v>
      </c>
      <c r="F156" t="s">
        <v>42</v>
      </c>
      <c r="G156" t="s">
        <v>43</v>
      </c>
      <c r="H156" t="s">
        <v>44</v>
      </c>
      <c r="I156" s="1"/>
      <c r="J156" s="1"/>
      <c r="K156" s="1"/>
      <c r="L156" s="1"/>
    </row>
    <row r="157" spans="1:13" x14ac:dyDescent="0.25">
      <c r="A157" t="s">
        <v>37</v>
      </c>
      <c r="B157" t="s">
        <v>305</v>
      </c>
      <c r="C157" t="s">
        <v>39</v>
      </c>
      <c r="D157" t="s">
        <v>306</v>
      </c>
      <c r="E157" t="s">
        <v>41</v>
      </c>
      <c r="F157" t="s">
        <v>42</v>
      </c>
      <c r="G157" t="s">
        <v>43</v>
      </c>
      <c r="H157" t="s">
        <v>44</v>
      </c>
    </row>
    <row r="158" spans="1:13" x14ac:dyDescent="0.25">
      <c r="A158" t="s">
        <v>37</v>
      </c>
      <c r="B158" t="s">
        <v>307</v>
      </c>
      <c r="C158" t="s">
        <v>39</v>
      </c>
      <c r="D158" t="s">
        <v>91</v>
      </c>
      <c r="E158" t="s">
        <v>41</v>
      </c>
      <c r="F158" t="s">
        <v>42</v>
      </c>
      <c r="G158" t="s">
        <v>43</v>
      </c>
      <c r="H158" t="s">
        <v>44</v>
      </c>
      <c r="I158" s="1"/>
      <c r="J158" s="1"/>
      <c r="K158" s="1"/>
    </row>
    <row r="159" spans="1:13" x14ac:dyDescent="0.25">
      <c r="A159" t="s">
        <v>37</v>
      </c>
      <c r="B159" t="s">
        <v>308</v>
      </c>
      <c r="C159" t="s">
        <v>39</v>
      </c>
      <c r="D159" t="s">
        <v>309</v>
      </c>
      <c r="E159" t="s">
        <v>41</v>
      </c>
      <c r="F159" t="s">
        <v>42</v>
      </c>
      <c r="G159" t="s">
        <v>43</v>
      </c>
      <c r="H159" t="s">
        <v>44</v>
      </c>
      <c r="I159" s="1">
        <v>2406197</v>
      </c>
      <c r="J159" s="1">
        <v>4448087</v>
      </c>
      <c r="K159" s="1">
        <v>14428</v>
      </c>
      <c r="L159" s="1">
        <v>20526</v>
      </c>
      <c r="M159">
        <v>30583.804294635302</v>
      </c>
    </row>
    <row r="160" spans="1:13" x14ac:dyDescent="0.25">
      <c r="A160" t="s">
        <v>37</v>
      </c>
      <c r="B160" t="s">
        <v>310</v>
      </c>
      <c r="C160" t="s">
        <v>39</v>
      </c>
      <c r="D160" t="s">
        <v>311</v>
      </c>
      <c r="E160" t="s">
        <v>41</v>
      </c>
      <c r="F160" t="s">
        <v>42</v>
      </c>
      <c r="G160" t="s">
        <v>43</v>
      </c>
      <c r="H160" t="s">
        <v>44</v>
      </c>
      <c r="I160" s="1">
        <v>371400</v>
      </c>
      <c r="J160" s="1">
        <v>406223</v>
      </c>
      <c r="K160" s="1">
        <v>1660492</v>
      </c>
      <c r="L160" s="1">
        <v>1736225</v>
      </c>
      <c r="M160">
        <v>1773332</v>
      </c>
    </row>
    <row r="161" spans="1:13" x14ac:dyDescent="0.25">
      <c r="A161" t="s">
        <v>37</v>
      </c>
      <c r="B161" t="s">
        <v>312</v>
      </c>
      <c r="C161" t="s">
        <v>39</v>
      </c>
      <c r="D161" t="s">
        <v>313</v>
      </c>
      <c r="E161" t="s">
        <v>41</v>
      </c>
      <c r="F161" t="s">
        <v>42</v>
      </c>
      <c r="G161" t="s">
        <v>43</v>
      </c>
      <c r="H161" t="s">
        <v>44</v>
      </c>
      <c r="I161" s="1"/>
      <c r="J161" s="1"/>
      <c r="K161" s="1"/>
      <c r="L161" s="1"/>
    </row>
    <row r="162" spans="1:13" x14ac:dyDescent="0.25">
      <c r="A162" t="s">
        <v>37</v>
      </c>
      <c r="B162" t="s">
        <v>314</v>
      </c>
      <c r="C162" t="s">
        <v>39</v>
      </c>
      <c r="D162" t="s">
        <v>315</v>
      </c>
      <c r="E162" t="s">
        <v>41</v>
      </c>
      <c r="F162" t="s">
        <v>42</v>
      </c>
      <c r="G162" t="s">
        <v>43</v>
      </c>
      <c r="H162" t="s">
        <v>44</v>
      </c>
      <c r="I162" s="1">
        <v>4242561633</v>
      </c>
      <c r="J162" s="1">
        <v>3998701350.9299998</v>
      </c>
      <c r="K162" s="1">
        <v>5301385887</v>
      </c>
      <c r="L162" s="1">
        <v>5911276078</v>
      </c>
      <c r="M162">
        <v>6325668939</v>
      </c>
    </row>
    <row r="163" spans="1:13" x14ac:dyDescent="0.25">
      <c r="A163" t="s">
        <v>37</v>
      </c>
      <c r="B163" t="s">
        <v>316</v>
      </c>
      <c r="C163" t="s">
        <v>39</v>
      </c>
      <c r="D163" t="s">
        <v>317</v>
      </c>
      <c r="E163" t="s">
        <v>41</v>
      </c>
      <c r="F163" t="s">
        <v>42</v>
      </c>
      <c r="G163" t="s">
        <v>43</v>
      </c>
      <c r="H163" t="s">
        <v>44</v>
      </c>
      <c r="I163" s="1"/>
      <c r="J163" s="1"/>
      <c r="K163" s="1"/>
      <c r="L163" s="1"/>
    </row>
    <row r="164" spans="1:13" x14ac:dyDescent="0.25">
      <c r="A164" t="s">
        <v>37</v>
      </c>
      <c r="B164" t="s">
        <v>318</v>
      </c>
      <c r="C164" t="s">
        <v>39</v>
      </c>
      <c r="D164" t="s">
        <v>319</v>
      </c>
      <c r="E164" t="s">
        <v>41</v>
      </c>
      <c r="F164" t="s">
        <v>42</v>
      </c>
      <c r="G164" t="s">
        <v>43</v>
      </c>
      <c r="H164" t="s">
        <v>44</v>
      </c>
      <c r="I164" s="1">
        <v>879264</v>
      </c>
      <c r="J164" s="1">
        <v>10772809</v>
      </c>
      <c r="K164" s="1">
        <v>16953497.120000001</v>
      </c>
      <c r="L164" s="1">
        <v>10973245</v>
      </c>
      <c r="M164">
        <v>8549895</v>
      </c>
    </row>
    <row r="165" spans="1:13" x14ac:dyDescent="0.25">
      <c r="A165" t="s">
        <v>37</v>
      </c>
      <c r="B165" t="s">
        <v>320</v>
      </c>
      <c r="C165" t="s">
        <v>39</v>
      </c>
      <c r="D165" t="s">
        <v>321</v>
      </c>
      <c r="E165" t="s">
        <v>41</v>
      </c>
      <c r="F165" t="s">
        <v>42</v>
      </c>
      <c r="G165" t="s">
        <v>43</v>
      </c>
      <c r="H165" t="s">
        <v>44</v>
      </c>
      <c r="I165" s="1">
        <v>46771398</v>
      </c>
      <c r="J165" s="1">
        <v>54037846</v>
      </c>
      <c r="K165" s="1">
        <v>62429660</v>
      </c>
      <c r="L165" s="1">
        <v>105443845.83</v>
      </c>
      <c r="M165">
        <v>375254221</v>
      </c>
    </row>
    <row r="166" spans="1:13" x14ac:dyDescent="0.25">
      <c r="A166" t="s">
        <v>37</v>
      </c>
      <c r="B166" t="s">
        <v>322</v>
      </c>
      <c r="C166" t="s">
        <v>39</v>
      </c>
      <c r="D166" t="s">
        <v>323</v>
      </c>
      <c r="E166" t="s">
        <v>86</v>
      </c>
      <c r="F166" t="s">
        <v>42</v>
      </c>
      <c r="G166" t="s">
        <v>43</v>
      </c>
      <c r="H166" t="s">
        <v>44</v>
      </c>
      <c r="I166" s="1">
        <v>964497527</v>
      </c>
      <c r="J166" s="1">
        <v>1431170085</v>
      </c>
      <c r="K166" s="1">
        <v>2151955609</v>
      </c>
      <c r="L166" s="1">
        <v>2447722942</v>
      </c>
      <c r="M166">
        <v>2809784772</v>
      </c>
    </row>
    <row r="167" spans="1:13" x14ac:dyDescent="0.25">
      <c r="A167" t="s">
        <v>37</v>
      </c>
      <c r="B167" t="s">
        <v>324</v>
      </c>
      <c r="C167" t="s">
        <v>39</v>
      </c>
      <c r="D167" t="s">
        <v>325</v>
      </c>
      <c r="E167" t="s">
        <v>86</v>
      </c>
      <c r="F167" t="s">
        <v>42</v>
      </c>
      <c r="G167" t="s">
        <v>43</v>
      </c>
      <c r="H167" t="s">
        <v>44</v>
      </c>
      <c r="I167" s="1">
        <v>7226852600</v>
      </c>
      <c r="J167" s="1">
        <v>7878858931</v>
      </c>
      <c r="K167" s="1">
        <v>10477612407</v>
      </c>
      <c r="L167" s="1">
        <v>11840188800</v>
      </c>
      <c r="M167">
        <v>16322032987</v>
      </c>
    </row>
    <row r="168" spans="1:13" x14ac:dyDescent="0.25">
      <c r="A168" t="s">
        <v>37</v>
      </c>
      <c r="B168" t="s">
        <v>326</v>
      </c>
      <c r="C168" t="s">
        <v>39</v>
      </c>
      <c r="D168" t="s">
        <v>290</v>
      </c>
      <c r="E168" t="s">
        <v>86</v>
      </c>
      <c r="F168" t="s">
        <v>42</v>
      </c>
      <c r="G168" t="s">
        <v>43</v>
      </c>
      <c r="H168" t="s">
        <v>44</v>
      </c>
      <c r="I168" s="1">
        <v>292499000</v>
      </c>
      <c r="J168" s="1">
        <v>451652000</v>
      </c>
      <c r="K168" s="1">
        <v>720613000</v>
      </c>
      <c r="L168" s="1">
        <v>1166097000</v>
      </c>
      <c r="M168">
        <v>2077996741</v>
      </c>
    </row>
    <row r="169" spans="1:13" x14ac:dyDescent="0.25">
      <c r="A169" t="s">
        <v>37</v>
      </c>
      <c r="B169" t="s">
        <v>327</v>
      </c>
      <c r="C169" t="s">
        <v>39</v>
      </c>
      <c r="D169" t="s">
        <v>309</v>
      </c>
      <c r="E169" t="s">
        <v>86</v>
      </c>
      <c r="F169" t="s">
        <v>42</v>
      </c>
      <c r="G169" t="s">
        <v>43</v>
      </c>
      <c r="H169" t="s">
        <v>44</v>
      </c>
      <c r="I169" s="1">
        <v>15547738</v>
      </c>
      <c r="J169" s="1">
        <v>15600439</v>
      </c>
      <c r="K169" s="1">
        <v>38845875</v>
      </c>
      <c r="L169" s="1">
        <v>52083548</v>
      </c>
      <c r="M169">
        <v>62756291</v>
      </c>
    </row>
    <row r="170" spans="1:13" x14ac:dyDescent="0.25">
      <c r="A170" t="s">
        <v>37</v>
      </c>
      <c r="B170" t="s">
        <v>328</v>
      </c>
      <c r="C170" t="s">
        <v>39</v>
      </c>
      <c r="D170" t="s">
        <v>306</v>
      </c>
      <c r="E170" t="s">
        <v>86</v>
      </c>
      <c r="F170" t="s">
        <v>42</v>
      </c>
      <c r="G170" t="s">
        <v>43</v>
      </c>
      <c r="H170" t="s">
        <v>44</v>
      </c>
      <c r="I170" s="1">
        <v>26400002</v>
      </c>
      <c r="J170" s="1">
        <v>28931998</v>
      </c>
      <c r="K170" s="1">
        <v>43183886</v>
      </c>
      <c r="L170" s="1">
        <v>46473045</v>
      </c>
      <c r="M170">
        <v>49040598</v>
      </c>
    </row>
    <row r="171" spans="1:13" x14ac:dyDescent="0.25">
      <c r="A171" t="s">
        <v>37</v>
      </c>
      <c r="B171" t="s">
        <v>329</v>
      </c>
      <c r="C171" t="s">
        <v>39</v>
      </c>
      <c r="D171" t="s">
        <v>313</v>
      </c>
      <c r="E171" t="s">
        <v>86</v>
      </c>
      <c r="F171" t="s">
        <v>42</v>
      </c>
      <c r="G171" t="s">
        <v>43</v>
      </c>
      <c r="H171" t="s">
        <v>44</v>
      </c>
      <c r="I171" s="1">
        <v>220238525</v>
      </c>
      <c r="J171" s="1">
        <v>248399076</v>
      </c>
      <c r="K171" s="1">
        <v>272483690</v>
      </c>
      <c r="L171" s="1">
        <v>297443673</v>
      </c>
      <c r="M171">
        <v>320802768</v>
      </c>
    </row>
    <row r="172" spans="1:13" x14ac:dyDescent="0.25">
      <c r="A172" t="s">
        <v>37</v>
      </c>
      <c r="B172" t="s">
        <v>330</v>
      </c>
      <c r="C172" t="s">
        <v>39</v>
      </c>
      <c r="D172" t="s">
        <v>300</v>
      </c>
      <c r="E172" t="s">
        <v>86</v>
      </c>
      <c r="F172" t="s">
        <v>42</v>
      </c>
      <c r="G172" t="s">
        <v>43</v>
      </c>
      <c r="H172" t="s">
        <v>44</v>
      </c>
      <c r="I172" s="1">
        <v>124122600</v>
      </c>
      <c r="J172" s="1">
        <v>128429600</v>
      </c>
      <c r="K172" s="1">
        <v>270201020</v>
      </c>
      <c r="L172" s="1">
        <v>446521981</v>
      </c>
      <c r="M172">
        <v>973964265</v>
      </c>
    </row>
    <row r="173" spans="1:13" x14ac:dyDescent="0.25">
      <c r="A173" t="s">
        <v>37</v>
      </c>
      <c r="B173" t="s">
        <v>331</v>
      </c>
      <c r="C173" t="s">
        <v>39</v>
      </c>
      <c r="D173" t="s">
        <v>304</v>
      </c>
      <c r="E173" t="s">
        <v>86</v>
      </c>
      <c r="F173" t="s">
        <v>42</v>
      </c>
      <c r="G173" t="s">
        <v>43</v>
      </c>
      <c r="H173" t="s">
        <v>44</v>
      </c>
      <c r="I173" s="1">
        <v>28340239</v>
      </c>
      <c r="J173" s="1">
        <v>37293489</v>
      </c>
      <c r="K173" s="1">
        <v>45411471</v>
      </c>
      <c r="L173" s="1">
        <v>53895347</v>
      </c>
      <c r="M173">
        <v>54622475</v>
      </c>
    </row>
    <row r="174" spans="1:13" x14ac:dyDescent="0.25">
      <c r="A174" t="s">
        <v>37</v>
      </c>
      <c r="B174" t="s">
        <v>332</v>
      </c>
      <c r="C174" t="s">
        <v>39</v>
      </c>
      <c r="D174" t="s">
        <v>311</v>
      </c>
      <c r="E174" t="s">
        <v>86</v>
      </c>
      <c r="F174" t="s">
        <v>42</v>
      </c>
      <c r="G174" t="s">
        <v>43</v>
      </c>
      <c r="H174" t="s">
        <v>44</v>
      </c>
      <c r="I174">
        <v>33853195</v>
      </c>
      <c r="J174">
        <v>61530439</v>
      </c>
      <c r="K174" s="1">
        <v>86353612</v>
      </c>
      <c r="L174" s="1">
        <v>109617391</v>
      </c>
      <c r="M174">
        <v>135680706</v>
      </c>
    </row>
    <row r="175" spans="1:13" x14ac:dyDescent="0.25">
      <c r="A175" t="s">
        <v>37</v>
      </c>
      <c r="B175" t="s">
        <v>333</v>
      </c>
      <c r="C175" t="s">
        <v>39</v>
      </c>
      <c r="D175" t="s">
        <v>302</v>
      </c>
      <c r="E175" t="s">
        <v>86</v>
      </c>
      <c r="F175" t="s">
        <v>42</v>
      </c>
      <c r="G175" t="s">
        <v>43</v>
      </c>
      <c r="H175" t="s">
        <v>44</v>
      </c>
      <c r="I175">
        <v>1800000000</v>
      </c>
      <c r="J175">
        <v>2000000000</v>
      </c>
      <c r="K175">
        <v>2000000000</v>
      </c>
      <c r="L175">
        <v>2000000000</v>
      </c>
      <c r="M175">
        <v>2000000000</v>
      </c>
    </row>
    <row r="176" spans="1:13" x14ac:dyDescent="0.25">
      <c r="A176" t="s">
        <v>37</v>
      </c>
      <c r="B176" t="s">
        <v>334</v>
      </c>
      <c r="C176" t="s">
        <v>39</v>
      </c>
      <c r="D176" t="s">
        <v>335</v>
      </c>
      <c r="E176" t="s">
        <v>86</v>
      </c>
      <c r="F176" t="s">
        <v>42</v>
      </c>
      <c r="G176" t="s">
        <v>43</v>
      </c>
      <c r="H176" t="s">
        <v>44</v>
      </c>
      <c r="I176">
        <v>2435589728</v>
      </c>
      <c r="J176">
        <v>3424462594</v>
      </c>
      <c r="K176">
        <v>3657390029</v>
      </c>
      <c r="L176">
        <v>4112775919</v>
      </c>
      <c r="M176">
        <v>5099964388</v>
      </c>
    </row>
    <row r="177" spans="1:13" x14ac:dyDescent="0.25">
      <c r="A177" t="s">
        <v>37</v>
      </c>
      <c r="B177" t="s">
        <v>336</v>
      </c>
      <c r="C177" t="s">
        <v>39</v>
      </c>
      <c r="D177" t="s">
        <v>315</v>
      </c>
      <c r="E177" t="s">
        <v>86</v>
      </c>
      <c r="F177" t="s">
        <v>42</v>
      </c>
      <c r="G177" t="s">
        <v>43</v>
      </c>
      <c r="H177" t="s">
        <v>44</v>
      </c>
      <c r="I177">
        <v>13873602273</v>
      </c>
      <c r="J177">
        <v>29052732865.59</v>
      </c>
      <c r="K177">
        <v>54766815880.139999</v>
      </c>
      <c r="L177">
        <v>84796887186</v>
      </c>
      <c r="M177">
        <v>129763418912</v>
      </c>
    </row>
    <row r="178" spans="1:13" x14ac:dyDescent="0.25">
      <c r="A178" t="s">
        <v>37</v>
      </c>
      <c r="B178" t="s">
        <v>337</v>
      </c>
      <c r="C178" t="s">
        <v>39</v>
      </c>
      <c r="D178" t="s">
        <v>338</v>
      </c>
      <c r="E178" t="s">
        <v>86</v>
      </c>
      <c r="F178" t="s">
        <v>42</v>
      </c>
      <c r="G178" t="s">
        <v>43</v>
      </c>
      <c r="H178" t="s">
        <v>44</v>
      </c>
      <c r="I178">
        <v>1450117843</v>
      </c>
      <c r="J178">
        <v>1701154901</v>
      </c>
      <c r="K178">
        <v>1999594357</v>
      </c>
      <c r="L178">
        <v>2140636212</v>
      </c>
      <c r="M178">
        <v>2458606488</v>
      </c>
    </row>
    <row r="179" spans="1:13" x14ac:dyDescent="0.25">
      <c r="A179" t="s">
        <v>37</v>
      </c>
      <c r="B179" t="s">
        <v>339</v>
      </c>
      <c r="C179" t="s">
        <v>39</v>
      </c>
      <c r="D179" t="s">
        <v>296</v>
      </c>
      <c r="E179" t="s">
        <v>86</v>
      </c>
      <c r="F179" t="s">
        <v>42</v>
      </c>
      <c r="G179" t="s">
        <v>43</v>
      </c>
      <c r="H179" t="s">
        <v>44</v>
      </c>
      <c r="I179">
        <v>68934359</v>
      </c>
      <c r="J179">
        <v>77114810</v>
      </c>
      <c r="K179">
        <v>89526372</v>
      </c>
      <c r="L179">
        <v>88480478.359999999</v>
      </c>
      <c r="M179">
        <v>85584845</v>
      </c>
    </row>
    <row r="180" spans="1:13" x14ac:dyDescent="0.25">
      <c r="A180" t="s">
        <v>37</v>
      </c>
      <c r="B180" t="s">
        <v>340</v>
      </c>
      <c r="C180" t="s">
        <v>39</v>
      </c>
      <c r="D180" t="s">
        <v>319</v>
      </c>
      <c r="E180" t="s">
        <v>86</v>
      </c>
      <c r="F180" t="s">
        <v>42</v>
      </c>
      <c r="G180" t="s">
        <v>43</v>
      </c>
      <c r="H180" t="s">
        <v>44</v>
      </c>
      <c r="I180" s="1">
        <v>18846293</v>
      </c>
      <c r="J180" s="1">
        <v>7511171</v>
      </c>
      <c r="K180" s="1">
        <v>2951515</v>
      </c>
      <c r="L180" s="1">
        <v>39196728</v>
      </c>
      <c r="M180">
        <v>57351578</v>
      </c>
    </row>
    <row r="181" spans="1:13" x14ac:dyDescent="0.25">
      <c r="A181" t="s">
        <v>37</v>
      </c>
      <c r="B181" t="s">
        <v>341</v>
      </c>
      <c r="C181" t="s">
        <v>39</v>
      </c>
      <c r="D181" t="s">
        <v>325</v>
      </c>
      <c r="E181" t="s">
        <v>41</v>
      </c>
      <c r="F181" t="s">
        <v>42</v>
      </c>
      <c r="G181" t="s">
        <v>43</v>
      </c>
      <c r="H181" t="s">
        <v>44</v>
      </c>
      <c r="J181" s="1"/>
      <c r="K181" s="1"/>
      <c r="L181" s="1"/>
    </row>
    <row r="182" spans="1:13" x14ac:dyDescent="0.25">
      <c r="A182" t="s">
        <v>37</v>
      </c>
      <c r="B182" t="s">
        <v>342</v>
      </c>
      <c r="C182" t="s">
        <v>39</v>
      </c>
      <c r="D182" t="s">
        <v>343</v>
      </c>
      <c r="E182" t="s">
        <v>41</v>
      </c>
      <c r="F182" t="s">
        <v>42</v>
      </c>
      <c r="G182" t="s">
        <v>43</v>
      </c>
      <c r="H182" t="s">
        <v>44</v>
      </c>
    </row>
    <row r="183" spans="1:13" x14ac:dyDescent="0.25">
      <c r="A183" t="s">
        <v>37</v>
      </c>
      <c r="B183" t="s">
        <v>344</v>
      </c>
      <c r="C183" t="s">
        <v>39</v>
      </c>
      <c r="D183" t="s">
        <v>345</v>
      </c>
      <c r="E183" t="s">
        <v>41</v>
      </c>
      <c r="F183" t="s">
        <v>42</v>
      </c>
      <c r="G183" t="s">
        <v>43</v>
      </c>
      <c r="H183" t="s">
        <v>44</v>
      </c>
    </row>
    <row r="184" spans="1:13" x14ac:dyDescent="0.25">
      <c r="A184" t="s">
        <v>37</v>
      </c>
      <c r="B184" t="s">
        <v>346</v>
      </c>
      <c r="C184" t="s">
        <v>39</v>
      </c>
      <c r="D184" t="s">
        <v>347</v>
      </c>
      <c r="E184" t="s">
        <v>41</v>
      </c>
      <c r="F184" t="s">
        <v>42</v>
      </c>
      <c r="G184" t="s">
        <v>43</v>
      </c>
      <c r="H184" t="s">
        <v>44</v>
      </c>
      <c r="I184" s="1"/>
      <c r="J184" s="1"/>
      <c r="K184" s="1"/>
      <c r="L184" s="1"/>
    </row>
    <row r="185" spans="1:13" x14ac:dyDescent="0.25">
      <c r="A185" t="s">
        <v>37</v>
      </c>
      <c r="B185" t="s">
        <v>348</v>
      </c>
      <c r="C185" t="s">
        <v>39</v>
      </c>
      <c r="D185" t="s">
        <v>349</v>
      </c>
      <c r="E185" t="s">
        <v>41</v>
      </c>
      <c r="F185" t="s">
        <v>42</v>
      </c>
      <c r="G185" t="s">
        <v>43</v>
      </c>
      <c r="H185" t="s">
        <v>44</v>
      </c>
      <c r="L185" s="1"/>
    </row>
    <row r="186" spans="1:13" x14ac:dyDescent="0.25">
      <c r="A186" t="s">
        <v>37</v>
      </c>
      <c r="B186" t="s">
        <v>350</v>
      </c>
      <c r="C186" t="s">
        <v>39</v>
      </c>
      <c r="D186" t="s">
        <v>351</v>
      </c>
      <c r="E186" t="s">
        <v>41</v>
      </c>
      <c r="F186" t="s">
        <v>42</v>
      </c>
      <c r="G186" t="s">
        <v>43</v>
      </c>
      <c r="H186" t="s">
        <v>44</v>
      </c>
      <c r="I186">
        <v>701306416</v>
      </c>
      <c r="J186">
        <v>914928988</v>
      </c>
      <c r="K186">
        <v>1521111711</v>
      </c>
      <c r="L186">
        <v>2263051143</v>
      </c>
      <c r="M186">
        <v>2537441831.6945</v>
      </c>
    </row>
    <row r="187" spans="1:13" x14ac:dyDescent="0.25">
      <c r="A187" t="s">
        <v>37</v>
      </c>
      <c r="B187" t="s">
        <v>352</v>
      </c>
      <c r="C187" t="s">
        <v>39</v>
      </c>
      <c r="D187" t="s">
        <v>353</v>
      </c>
      <c r="E187" t="s">
        <v>41</v>
      </c>
      <c r="F187" t="s">
        <v>42</v>
      </c>
      <c r="G187" t="s">
        <v>43</v>
      </c>
      <c r="H187" t="s">
        <v>44</v>
      </c>
      <c r="I187" s="1">
        <v>6097877</v>
      </c>
      <c r="J187" s="1">
        <v>8085625</v>
      </c>
      <c r="K187" s="1">
        <v>10298972</v>
      </c>
      <c r="L187" s="1">
        <v>11700454</v>
      </c>
      <c r="M187">
        <v>15083228</v>
      </c>
    </row>
    <row r="188" spans="1:13" x14ac:dyDescent="0.25">
      <c r="A188" t="s">
        <v>37</v>
      </c>
      <c r="B188" t="s">
        <v>354</v>
      </c>
      <c r="C188" t="s">
        <v>39</v>
      </c>
      <c r="D188" t="s">
        <v>355</v>
      </c>
      <c r="E188" t="s">
        <v>41</v>
      </c>
      <c r="F188" t="s">
        <v>42</v>
      </c>
      <c r="G188" t="s">
        <v>43</v>
      </c>
      <c r="H188" t="s">
        <v>44</v>
      </c>
    </row>
    <row r="189" spans="1:13" x14ac:dyDescent="0.25">
      <c r="A189" t="s">
        <v>37</v>
      </c>
      <c r="B189" t="s">
        <v>356</v>
      </c>
      <c r="C189" t="s">
        <v>39</v>
      </c>
      <c r="D189" t="s">
        <v>357</v>
      </c>
      <c r="E189" t="s">
        <v>41</v>
      </c>
      <c r="F189" t="s">
        <v>42</v>
      </c>
      <c r="G189" t="s">
        <v>43</v>
      </c>
      <c r="H189" t="s">
        <v>44</v>
      </c>
      <c r="I189" s="1"/>
      <c r="J189" s="1"/>
      <c r="K189" s="1"/>
      <c r="L189" s="1"/>
    </row>
    <row r="190" spans="1:13" x14ac:dyDescent="0.25">
      <c r="A190" t="s">
        <v>37</v>
      </c>
      <c r="B190" t="s">
        <v>358</v>
      </c>
      <c r="C190" t="s">
        <v>39</v>
      </c>
      <c r="D190" t="s">
        <v>359</v>
      </c>
      <c r="E190" t="s">
        <v>41</v>
      </c>
      <c r="F190" t="s">
        <v>42</v>
      </c>
      <c r="G190" t="s">
        <v>43</v>
      </c>
      <c r="H190" t="s">
        <v>44</v>
      </c>
      <c r="I190">
        <v>100006950</v>
      </c>
      <c r="J190">
        <v>114486036</v>
      </c>
      <c r="K190">
        <v>116186952</v>
      </c>
      <c r="L190">
        <v>119760505</v>
      </c>
      <c r="M190">
        <v>112683294</v>
      </c>
    </row>
    <row r="191" spans="1:13" x14ac:dyDescent="0.25">
      <c r="A191" t="s">
        <v>37</v>
      </c>
      <c r="B191" t="s">
        <v>360</v>
      </c>
      <c r="C191" t="s">
        <v>39</v>
      </c>
      <c r="D191" t="s">
        <v>361</v>
      </c>
      <c r="E191" t="s">
        <v>41</v>
      </c>
      <c r="F191" t="s">
        <v>42</v>
      </c>
      <c r="G191" t="s">
        <v>43</v>
      </c>
      <c r="H191" t="s">
        <v>44</v>
      </c>
      <c r="I191" s="1"/>
      <c r="J191" s="1"/>
      <c r="K191" s="1"/>
      <c r="L191" s="1"/>
      <c r="M191">
        <v>291711755</v>
      </c>
    </row>
    <row r="192" spans="1:13" x14ac:dyDescent="0.25">
      <c r="A192" t="s">
        <v>37</v>
      </c>
      <c r="B192" t="s">
        <v>362</v>
      </c>
      <c r="C192" t="s">
        <v>39</v>
      </c>
      <c r="D192" t="s">
        <v>363</v>
      </c>
      <c r="E192" t="s">
        <v>41</v>
      </c>
      <c r="F192" t="s">
        <v>42</v>
      </c>
      <c r="G192" t="s">
        <v>43</v>
      </c>
      <c r="H192" t="s">
        <v>44</v>
      </c>
    </row>
    <row r="193" spans="1:13" x14ac:dyDescent="0.25">
      <c r="A193" t="s">
        <v>37</v>
      </c>
      <c r="B193" t="s">
        <v>364</v>
      </c>
      <c r="C193" t="s">
        <v>39</v>
      </c>
      <c r="D193" t="s">
        <v>343</v>
      </c>
      <c r="E193" t="s">
        <v>86</v>
      </c>
      <c r="F193" t="s">
        <v>42</v>
      </c>
      <c r="G193" t="s">
        <v>43</v>
      </c>
      <c r="H193" t="s">
        <v>44</v>
      </c>
      <c r="I193" s="1">
        <v>120550000</v>
      </c>
      <c r="J193" s="1">
        <v>248780000</v>
      </c>
      <c r="K193" s="1">
        <v>117940000</v>
      </c>
      <c r="L193" s="1">
        <v>191900000</v>
      </c>
      <c r="M193">
        <v>243790000</v>
      </c>
    </row>
    <row r="194" spans="1:13" x14ac:dyDescent="0.25">
      <c r="A194" t="s">
        <v>37</v>
      </c>
      <c r="B194" t="s">
        <v>365</v>
      </c>
      <c r="C194" t="s">
        <v>39</v>
      </c>
      <c r="D194" t="s">
        <v>366</v>
      </c>
      <c r="E194" t="s">
        <v>41</v>
      </c>
      <c r="F194" t="s">
        <v>42</v>
      </c>
      <c r="G194" t="s">
        <v>43</v>
      </c>
      <c r="H194" t="s">
        <v>44</v>
      </c>
      <c r="I194">
        <v>253793</v>
      </c>
      <c r="J194" s="1">
        <v>235858</v>
      </c>
      <c r="K194" s="1">
        <v>253793</v>
      </c>
      <c r="L194" s="1">
        <v>795311</v>
      </c>
      <c r="M194">
        <v>220160</v>
      </c>
    </row>
    <row r="195" spans="1:13" x14ac:dyDescent="0.25">
      <c r="A195" t="s">
        <v>37</v>
      </c>
      <c r="B195" t="s">
        <v>367</v>
      </c>
      <c r="C195" t="s">
        <v>39</v>
      </c>
      <c r="D195" t="s">
        <v>355</v>
      </c>
      <c r="E195" t="s">
        <v>86</v>
      </c>
      <c r="F195" t="s">
        <v>42</v>
      </c>
      <c r="G195" t="s">
        <v>43</v>
      </c>
      <c r="H195" t="s">
        <v>44</v>
      </c>
      <c r="I195" s="1">
        <v>260429685</v>
      </c>
      <c r="J195" s="1">
        <v>327086183.47213799</v>
      </c>
      <c r="K195" s="1">
        <v>801340135</v>
      </c>
      <c r="L195" s="1">
        <v>947461732</v>
      </c>
      <c r="M195">
        <v>1178740264</v>
      </c>
    </row>
    <row r="196" spans="1:13" x14ac:dyDescent="0.25">
      <c r="A196" t="s">
        <v>37</v>
      </c>
      <c r="B196" t="s">
        <v>368</v>
      </c>
      <c r="C196" t="s">
        <v>39</v>
      </c>
      <c r="D196" t="s">
        <v>366</v>
      </c>
      <c r="E196" t="s">
        <v>86</v>
      </c>
      <c r="F196" t="s">
        <v>42</v>
      </c>
      <c r="G196" t="s">
        <v>43</v>
      </c>
      <c r="H196" t="s">
        <v>44</v>
      </c>
      <c r="I196">
        <v>51273</v>
      </c>
      <c r="J196">
        <v>66994</v>
      </c>
      <c r="K196">
        <v>98256</v>
      </c>
      <c r="L196">
        <v>63638</v>
      </c>
      <c r="M196">
        <v>82960</v>
      </c>
    </row>
    <row r="197" spans="1:13" x14ac:dyDescent="0.25">
      <c r="A197" t="s">
        <v>37</v>
      </c>
      <c r="B197" t="s">
        <v>369</v>
      </c>
      <c r="C197" t="s">
        <v>39</v>
      </c>
      <c r="D197" t="s">
        <v>359</v>
      </c>
      <c r="E197" t="s">
        <v>86</v>
      </c>
      <c r="F197" t="s">
        <v>42</v>
      </c>
      <c r="G197" t="s">
        <v>43</v>
      </c>
      <c r="H197" t="s">
        <v>44</v>
      </c>
      <c r="I197">
        <v>70828830</v>
      </c>
      <c r="J197">
        <v>108578986</v>
      </c>
      <c r="K197">
        <v>116186952</v>
      </c>
      <c r="L197" s="1">
        <v>227814532</v>
      </c>
      <c r="M197">
        <v>192898691</v>
      </c>
    </row>
    <row r="198" spans="1:13" x14ac:dyDescent="0.25">
      <c r="A198" t="s">
        <v>37</v>
      </c>
      <c r="B198" t="s">
        <v>370</v>
      </c>
      <c r="C198" t="s">
        <v>39</v>
      </c>
      <c r="D198" t="s">
        <v>361</v>
      </c>
      <c r="E198" t="s">
        <v>86</v>
      </c>
      <c r="F198" t="s">
        <v>42</v>
      </c>
      <c r="G198" t="s">
        <v>43</v>
      </c>
      <c r="H198" t="s">
        <v>44</v>
      </c>
      <c r="M198">
        <v>319625.02</v>
      </c>
    </row>
    <row r="199" spans="1:13" x14ac:dyDescent="0.25">
      <c r="A199" t="s">
        <v>37</v>
      </c>
      <c r="B199" t="s">
        <v>371</v>
      </c>
      <c r="C199" t="s">
        <v>39</v>
      </c>
      <c r="D199" t="s">
        <v>357</v>
      </c>
      <c r="E199" t="s">
        <v>86</v>
      </c>
      <c r="F199" t="s">
        <v>42</v>
      </c>
      <c r="G199" t="s">
        <v>43</v>
      </c>
      <c r="H199" t="s">
        <v>44</v>
      </c>
      <c r="I199">
        <v>643657400</v>
      </c>
      <c r="J199" s="1">
        <v>694275200</v>
      </c>
      <c r="K199" s="1">
        <v>979352782</v>
      </c>
      <c r="L199" s="1">
        <v>1188915673</v>
      </c>
      <c r="M199">
        <v>1382029889</v>
      </c>
    </row>
    <row r="200" spans="1:13" x14ac:dyDescent="0.25">
      <c r="A200" t="s">
        <v>37</v>
      </c>
      <c r="B200" t="s">
        <v>372</v>
      </c>
      <c r="C200" t="s">
        <v>39</v>
      </c>
      <c r="D200" t="s">
        <v>351</v>
      </c>
      <c r="E200" t="s">
        <v>86</v>
      </c>
      <c r="F200" t="s">
        <v>42</v>
      </c>
      <c r="G200" t="s">
        <v>43</v>
      </c>
      <c r="H200" t="s">
        <v>44</v>
      </c>
      <c r="I200" s="1">
        <v>7094633</v>
      </c>
      <c r="J200" s="1">
        <v>8365411</v>
      </c>
      <c r="K200" s="1">
        <v>21500458</v>
      </c>
      <c r="L200" s="1">
        <v>28540957</v>
      </c>
      <c r="M200">
        <v>38722664</v>
      </c>
    </row>
    <row r="201" spans="1:13" x14ac:dyDescent="0.25">
      <c r="A201" t="s">
        <v>37</v>
      </c>
      <c r="B201" t="s">
        <v>373</v>
      </c>
      <c r="C201" t="s">
        <v>39</v>
      </c>
      <c r="D201" t="s">
        <v>353</v>
      </c>
      <c r="E201" t="s">
        <v>86</v>
      </c>
      <c r="F201" t="s">
        <v>42</v>
      </c>
      <c r="G201" t="s">
        <v>43</v>
      </c>
      <c r="H201" t="s">
        <v>44</v>
      </c>
      <c r="I201" s="1">
        <v>38256101</v>
      </c>
      <c r="J201" s="1">
        <v>42900469</v>
      </c>
      <c r="K201" s="1">
        <v>53816378</v>
      </c>
      <c r="L201" s="1">
        <v>61167365</v>
      </c>
      <c r="M201">
        <v>82431088</v>
      </c>
    </row>
    <row r="202" spans="1:13" x14ac:dyDescent="0.25">
      <c r="A202" t="s">
        <v>37</v>
      </c>
      <c r="B202" t="s">
        <v>374</v>
      </c>
      <c r="C202" t="s">
        <v>39</v>
      </c>
      <c r="D202" t="s">
        <v>349</v>
      </c>
      <c r="E202" t="s">
        <v>86</v>
      </c>
      <c r="F202" t="s">
        <v>42</v>
      </c>
      <c r="G202" t="s">
        <v>43</v>
      </c>
      <c r="H202" t="s">
        <v>44</v>
      </c>
    </row>
    <row r="203" spans="1:13" x14ac:dyDescent="0.25">
      <c r="A203" t="s">
        <v>37</v>
      </c>
      <c r="B203" t="s">
        <v>375</v>
      </c>
      <c r="C203" t="s">
        <v>39</v>
      </c>
      <c r="D203" t="s">
        <v>96</v>
      </c>
      <c r="E203" t="s">
        <v>41</v>
      </c>
      <c r="F203" t="s">
        <v>42</v>
      </c>
      <c r="G203" t="s">
        <v>43</v>
      </c>
      <c r="H203" t="s">
        <v>44</v>
      </c>
      <c r="I203" s="1">
        <v>1426023</v>
      </c>
      <c r="J203" s="1">
        <v>4872099</v>
      </c>
      <c r="K203" s="1">
        <v>7869843</v>
      </c>
      <c r="L203" s="1">
        <v>9684069</v>
      </c>
      <c r="M203">
        <v>19674157</v>
      </c>
    </row>
    <row r="204" spans="1:13" x14ac:dyDescent="0.25">
      <c r="A204" t="s">
        <v>37</v>
      </c>
      <c r="B204" t="s">
        <v>376</v>
      </c>
      <c r="C204" t="s">
        <v>39</v>
      </c>
      <c r="D204" t="s">
        <v>347</v>
      </c>
      <c r="E204" t="s">
        <v>86</v>
      </c>
      <c r="F204" t="s">
        <v>42</v>
      </c>
      <c r="G204" t="s">
        <v>43</v>
      </c>
      <c r="H204" t="s">
        <v>44</v>
      </c>
    </row>
    <row r="205" spans="1:13" x14ac:dyDescent="0.25">
      <c r="A205" t="s">
        <v>37</v>
      </c>
      <c r="B205" t="s">
        <v>377</v>
      </c>
      <c r="C205" t="s">
        <v>39</v>
      </c>
      <c r="D205" t="s">
        <v>378</v>
      </c>
      <c r="E205" t="s">
        <v>41</v>
      </c>
      <c r="F205" t="s">
        <v>42</v>
      </c>
      <c r="G205" t="s">
        <v>43</v>
      </c>
      <c r="H205" t="s">
        <v>44</v>
      </c>
      <c r="I205" s="1">
        <v>433773953</v>
      </c>
      <c r="J205" s="1"/>
      <c r="K205" s="1">
        <v>1002381234</v>
      </c>
      <c r="L205" s="1">
        <v>1316144808</v>
      </c>
      <c r="M205">
        <v>1847485654.5</v>
      </c>
    </row>
    <row r="206" spans="1:13" x14ac:dyDescent="0.25">
      <c r="A206" t="s">
        <v>37</v>
      </c>
      <c r="B206" t="s">
        <v>379</v>
      </c>
      <c r="C206" t="s">
        <v>39</v>
      </c>
      <c r="D206" t="s">
        <v>380</v>
      </c>
      <c r="E206" t="s">
        <v>41</v>
      </c>
      <c r="F206" t="s">
        <v>42</v>
      </c>
      <c r="G206" t="s">
        <v>43</v>
      </c>
      <c r="H206" t="s">
        <v>44</v>
      </c>
      <c r="I206" s="1">
        <v>3716984</v>
      </c>
      <c r="J206" s="1">
        <v>19575952</v>
      </c>
      <c r="K206" s="1">
        <v>33953917</v>
      </c>
      <c r="L206" s="1">
        <v>55530678</v>
      </c>
      <c r="M206">
        <v>83320176.180000007</v>
      </c>
    </row>
    <row r="207" spans="1:13" x14ac:dyDescent="0.25">
      <c r="A207" t="s">
        <v>37</v>
      </c>
      <c r="B207" t="s">
        <v>381</v>
      </c>
      <c r="C207" t="s">
        <v>39</v>
      </c>
      <c r="D207" t="s">
        <v>382</v>
      </c>
      <c r="E207" t="s">
        <v>41</v>
      </c>
      <c r="F207" t="s">
        <v>42</v>
      </c>
      <c r="G207" t="s">
        <v>43</v>
      </c>
      <c r="H207" t="s">
        <v>44</v>
      </c>
      <c r="I207" s="1">
        <v>12059668</v>
      </c>
      <c r="J207" s="1">
        <v>27256060</v>
      </c>
      <c r="K207" s="1">
        <v>11080000</v>
      </c>
      <c r="L207" s="1">
        <v>26558444</v>
      </c>
      <c r="M207">
        <v>56789987</v>
      </c>
    </row>
    <row r="208" spans="1:13" x14ac:dyDescent="0.25">
      <c r="A208" t="s">
        <v>37</v>
      </c>
      <c r="B208" t="s">
        <v>383</v>
      </c>
      <c r="C208" t="s">
        <v>39</v>
      </c>
      <c r="D208" t="s">
        <v>384</v>
      </c>
      <c r="E208" t="s">
        <v>41</v>
      </c>
      <c r="F208" t="s">
        <v>42</v>
      </c>
      <c r="G208" t="s">
        <v>43</v>
      </c>
      <c r="H208" t="s">
        <v>44</v>
      </c>
      <c r="J208" s="1"/>
      <c r="K208" s="1"/>
      <c r="L208" s="1"/>
    </row>
    <row r="209" spans="1:13" x14ac:dyDescent="0.25">
      <c r="A209" t="s">
        <v>37</v>
      </c>
      <c r="B209" t="s">
        <v>385</v>
      </c>
      <c r="C209" t="s">
        <v>39</v>
      </c>
      <c r="D209" t="s">
        <v>378</v>
      </c>
      <c r="E209" t="s">
        <v>86</v>
      </c>
      <c r="F209" t="s">
        <v>42</v>
      </c>
      <c r="G209" t="s">
        <v>43</v>
      </c>
      <c r="H209" t="s">
        <v>44</v>
      </c>
      <c r="I209">
        <v>34364901</v>
      </c>
      <c r="J209">
        <v>36029098</v>
      </c>
      <c r="K209">
        <v>40002397.859999999</v>
      </c>
      <c r="L209">
        <v>45845192</v>
      </c>
      <c r="M209">
        <v>23623132</v>
      </c>
    </row>
    <row r="210" spans="1:13" x14ac:dyDescent="0.25">
      <c r="A210" t="s">
        <v>37</v>
      </c>
      <c r="B210" t="s">
        <v>386</v>
      </c>
      <c r="C210" t="s">
        <v>39</v>
      </c>
      <c r="D210" t="s">
        <v>380</v>
      </c>
      <c r="E210" t="s">
        <v>86</v>
      </c>
      <c r="F210" t="s">
        <v>42</v>
      </c>
      <c r="G210" t="s">
        <v>43</v>
      </c>
      <c r="H210" t="s">
        <v>44</v>
      </c>
      <c r="I210" s="1">
        <v>3466779</v>
      </c>
      <c r="J210" s="1">
        <v>4879075</v>
      </c>
      <c r="K210" s="1">
        <v>6249907</v>
      </c>
      <c r="L210" s="1">
        <v>7408221</v>
      </c>
      <c r="M210">
        <v>9057085</v>
      </c>
    </row>
    <row r="211" spans="1:13" x14ac:dyDescent="0.25">
      <c r="A211" t="s">
        <v>37</v>
      </c>
      <c r="B211" t="s">
        <v>387</v>
      </c>
      <c r="C211" t="s">
        <v>39</v>
      </c>
      <c r="D211" t="s">
        <v>382</v>
      </c>
      <c r="E211" t="s">
        <v>86</v>
      </c>
      <c r="F211" t="s">
        <v>42</v>
      </c>
      <c r="G211" t="s">
        <v>43</v>
      </c>
      <c r="H211" t="s">
        <v>44</v>
      </c>
      <c r="I211" s="1">
        <v>19322976</v>
      </c>
      <c r="J211" s="1">
        <v>31179283</v>
      </c>
      <c r="K211" s="1">
        <v>40959380.350000001</v>
      </c>
      <c r="L211" s="1">
        <v>85126431</v>
      </c>
      <c r="M211">
        <v>123901870</v>
      </c>
    </row>
    <row r="212" spans="1:13" x14ac:dyDescent="0.25">
      <c r="A212" t="s">
        <v>37</v>
      </c>
      <c r="B212" t="s">
        <v>388</v>
      </c>
      <c r="C212" t="s">
        <v>39</v>
      </c>
      <c r="D212" t="s">
        <v>389</v>
      </c>
      <c r="E212" t="s">
        <v>86</v>
      </c>
      <c r="F212" t="s">
        <v>42</v>
      </c>
      <c r="G212" t="s">
        <v>43</v>
      </c>
      <c r="H212" t="s">
        <v>44</v>
      </c>
      <c r="I212">
        <v>21183346</v>
      </c>
      <c r="J212">
        <v>26687000</v>
      </c>
      <c r="K212">
        <v>40115000</v>
      </c>
      <c r="L212">
        <v>92781567</v>
      </c>
      <c r="M212">
        <v>113837528</v>
      </c>
    </row>
    <row r="213" spans="1:13" x14ac:dyDescent="0.25">
      <c r="A213" t="s">
        <v>37</v>
      </c>
      <c r="B213" t="s">
        <v>390</v>
      </c>
      <c r="C213" t="s">
        <v>39</v>
      </c>
      <c r="D213" t="s">
        <v>391</v>
      </c>
      <c r="E213" t="s">
        <v>86</v>
      </c>
      <c r="F213" t="s">
        <v>42</v>
      </c>
      <c r="G213" t="s">
        <v>43</v>
      </c>
      <c r="H213" t="s">
        <v>44</v>
      </c>
      <c r="I213">
        <v>1658864316</v>
      </c>
      <c r="J213">
        <v>2789728014</v>
      </c>
      <c r="K213">
        <v>6387000000</v>
      </c>
      <c r="L213">
        <v>10140122204</v>
      </c>
      <c r="M213">
        <v>15529049167</v>
      </c>
    </row>
    <row r="214" spans="1:13" x14ac:dyDescent="0.25">
      <c r="A214" t="s">
        <v>37</v>
      </c>
      <c r="B214" t="s">
        <v>392</v>
      </c>
      <c r="C214" t="s">
        <v>39</v>
      </c>
      <c r="D214" t="s">
        <v>393</v>
      </c>
      <c r="E214" t="s">
        <v>86</v>
      </c>
      <c r="F214" t="s">
        <v>42</v>
      </c>
      <c r="G214" t="s">
        <v>43</v>
      </c>
      <c r="H214" t="s">
        <v>44</v>
      </c>
      <c r="I214">
        <v>6446704</v>
      </c>
      <c r="J214">
        <v>9939904</v>
      </c>
      <c r="K214">
        <v>12543674</v>
      </c>
      <c r="L214">
        <v>17805700</v>
      </c>
      <c r="M214">
        <v>20195467</v>
      </c>
    </row>
    <row r="215" spans="1:13" x14ac:dyDescent="0.25">
      <c r="A215" t="s">
        <v>37</v>
      </c>
      <c r="B215" t="s">
        <v>394</v>
      </c>
      <c r="C215" t="s">
        <v>39</v>
      </c>
      <c r="D215" t="s">
        <v>393</v>
      </c>
      <c r="E215" t="s">
        <v>41</v>
      </c>
      <c r="F215" t="s">
        <v>42</v>
      </c>
      <c r="G215" t="s">
        <v>43</v>
      </c>
      <c r="H215" t="s">
        <v>44</v>
      </c>
      <c r="K215">
        <v>44000</v>
      </c>
      <c r="L215">
        <v>191000</v>
      </c>
      <c r="M215">
        <v>5149300</v>
      </c>
    </row>
    <row r="216" spans="1:13" x14ac:dyDescent="0.25">
      <c r="A216" t="s">
        <v>37</v>
      </c>
      <c r="B216" t="s">
        <v>395</v>
      </c>
      <c r="C216" t="s">
        <v>39</v>
      </c>
      <c r="D216" t="s">
        <v>389</v>
      </c>
      <c r="E216" t="s">
        <v>41</v>
      </c>
      <c r="F216" t="s">
        <v>42</v>
      </c>
      <c r="G216" t="s">
        <v>43</v>
      </c>
      <c r="H216" t="s">
        <v>44</v>
      </c>
      <c r="I216" s="1">
        <v>115677754</v>
      </c>
      <c r="J216" s="1">
        <v>257792044</v>
      </c>
      <c r="K216" s="1">
        <v>513048453</v>
      </c>
      <c r="L216" s="1">
        <v>1023545594</v>
      </c>
      <c r="M216">
        <v>1918285139</v>
      </c>
    </row>
    <row r="217" spans="1:13" x14ac:dyDescent="0.25">
      <c r="A217" t="s">
        <v>37</v>
      </c>
      <c r="B217" t="s">
        <v>396</v>
      </c>
      <c r="C217" t="s">
        <v>39</v>
      </c>
      <c r="D217" t="s">
        <v>397</v>
      </c>
      <c r="E217" t="s">
        <v>86</v>
      </c>
      <c r="F217" t="s">
        <v>42</v>
      </c>
      <c r="G217" t="s">
        <v>43</v>
      </c>
      <c r="H217" t="s">
        <v>44</v>
      </c>
      <c r="I217">
        <v>81413750</v>
      </c>
      <c r="J217">
        <v>133798336</v>
      </c>
      <c r="K217">
        <v>145079030</v>
      </c>
      <c r="L217">
        <v>197419151</v>
      </c>
      <c r="M217">
        <v>227659286</v>
      </c>
    </row>
    <row r="218" spans="1:13" x14ac:dyDescent="0.25">
      <c r="A218" t="s">
        <v>37</v>
      </c>
      <c r="B218" t="s">
        <v>398</v>
      </c>
      <c r="C218" t="s">
        <v>39</v>
      </c>
      <c r="D218" t="s">
        <v>397</v>
      </c>
      <c r="E218" t="s">
        <v>41</v>
      </c>
      <c r="F218" t="s">
        <v>42</v>
      </c>
      <c r="G218" t="s">
        <v>43</v>
      </c>
      <c r="H218" t="s">
        <v>44</v>
      </c>
      <c r="I218" s="1"/>
      <c r="J218" s="1"/>
      <c r="K218" s="1"/>
      <c r="L218" s="1"/>
    </row>
    <row r="219" spans="1:13" x14ac:dyDescent="0.25">
      <c r="A219" t="s">
        <v>37</v>
      </c>
      <c r="B219" t="s">
        <v>399</v>
      </c>
      <c r="C219" t="s">
        <v>39</v>
      </c>
      <c r="D219" t="s">
        <v>52</v>
      </c>
      <c r="E219" t="s">
        <v>86</v>
      </c>
      <c r="F219" t="s">
        <v>42</v>
      </c>
      <c r="G219" t="s">
        <v>43</v>
      </c>
      <c r="H219" t="s">
        <v>44</v>
      </c>
      <c r="I219">
        <v>2864005</v>
      </c>
      <c r="J219">
        <v>3507722</v>
      </c>
      <c r="K219">
        <v>4920748</v>
      </c>
      <c r="L219">
        <v>4913889</v>
      </c>
      <c r="M219">
        <v>5496296</v>
      </c>
    </row>
    <row r="220" spans="1:13" x14ac:dyDescent="0.25">
      <c r="A220" t="s">
        <v>37</v>
      </c>
      <c r="B220" t="s">
        <v>400</v>
      </c>
      <c r="C220" t="s">
        <v>39</v>
      </c>
      <c r="D220" t="s">
        <v>401</v>
      </c>
      <c r="E220" t="s">
        <v>41</v>
      </c>
      <c r="F220" t="s">
        <v>42</v>
      </c>
      <c r="G220" t="s">
        <v>43</v>
      </c>
      <c r="H220" t="s">
        <v>44</v>
      </c>
    </row>
    <row r="221" spans="1:13" x14ac:dyDescent="0.25">
      <c r="A221" t="s">
        <v>37</v>
      </c>
      <c r="B221" t="s">
        <v>402</v>
      </c>
      <c r="C221" t="s">
        <v>39</v>
      </c>
      <c r="D221" t="s">
        <v>403</v>
      </c>
      <c r="E221" t="s">
        <v>86</v>
      </c>
      <c r="F221" t="s">
        <v>42</v>
      </c>
      <c r="G221" t="s">
        <v>43</v>
      </c>
      <c r="H221" t="s">
        <v>44</v>
      </c>
      <c r="I221" s="1">
        <v>513989</v>
      </c>
      <c r="J221" s="1">
        <v>968728</v>
      </c>
      <c r="K221" s="1">
        <v>1266558</v>
      </c>
      <c r="L221" s="1">
        <v>1506920</v>
      </c>
      <c r="M221">
        <v>1973154</v>
      </c>
    </row>
    <row r="222" spans="1:13" x14ac:dyDescent="0.25">
      <c r="A222" t="s">
        <v>37</v>
      </c>
      <c r="B222" t="s">
        <v>404</v>
      </c>
      <c r="C222" t="s">
        <v>39</v>
      </c>
      <c r="D222" t="s">
        <v>401</v>
      </c>
      <c r="E222" t="s">
        <v>86</v>
      </c>
      <c r="F222" t="s">
        <v>42</v>
      </c>
      <c r="G222" t="s">
        <v>43</v>
      </c>
      <c r="H222" t="s">
        <v>44</v>
      </c>
      <c r="I222" s="1">
        <v>166887836</v>
      </c>
      <c r="J222" s="1">
        <v>335363941</v>
      </c>
      <c r="K222" s="1">
        <v>525826999</v>
      </c>
      <c r="L222" s="1">
        <v>759605317</v>
      </c>
      <c r="M222">
        <v>921143729</v>
      </c>
    </row>
    <row r="223" spans="1:13" x14ac:dyDescent="0.25">
      <c r="A223" t="s">
        <v>37</v>
      </c>
      <c r="B223" t="s">
        <v>405</v>
      </c>
      <c r="C223" t="s">
        <v>39</v>
      </c>
      <c r="D223" t="s">
        <v>64</v>
      </c>
      <c r="E223" t="s">
        <v>86</v>
      </c>
      <c r="F223" t="s">
        <v>42</v>
      </c>
      <c r="G223" t="s">
        <v>43</v>
      </c>
      <c r="H223" t="s">
        <v>44</v>
      </c>
      <c r="I223" s="1">
        <v>4927405</v>
      </c>
      <c r="J223" s="1">
        <v>3690035</v>
      </c>
      <c r="K223" s="1">
        <v>4180709</v>
      </c>
      <c r="L223" s="1">
        <v>4680924</v>
      </c>
      <c r="M223">
        <v>5657353</v>
      </c>
    </row>
    <row r="224" spans="1:13" x14ac:dyDescent="0.25">
      <c r="A224" t="s">
        <v>37</v>
      </c>
      <c r="B224" t="s">
        <v>406</v>
      </c>
      <c r="C224" t="s">
        <v>39</v>
      </c>
      <c r="D224" t="s">
        <v>407</v>
      </c>
      <c r="E224" t="s">
        <v>41</v>
      </c>
      <c r="F224" t="s">
        <v>42</v>
      </c>
      <c r="G224" t="s">
        <v>43</v>
      </c>
      <c r="H224" t="s">
        <v>44</v>
      </c>
      <c r="I224" s="1">
        <v>62740238</v>
      </c>
      <c r="J224" s="1">
        <v>72709307</v>
      </c>
      <c r="K224" s="1">
        <v>85647321</v>
      </c>
      <c r="L224" s="1">
        <v>95156088</v>
      </c>
      <c r="M224">
        <v>112678657</v>
      </c>
    </row>
    <row r="225" spans="1:13" x14ac:dyDescent="0.25">
      <c r="A225" t="s">
        <v>37</v>
      </c>
      <c r="B225" t="s">
        <v>408</v>
      </c>
      <c r="C225" t="s">
        <v>39</v>
      </c>
      <c r="D225" t="s">
        <v>407</v>
      </c>
      <c r="E225" t="s">
        <v>86</v>
      </c>
      <c r="F225" t="s">
        <v>42</v>
      </c>
      <c r="G225" t="s">
        <v>43</v>
      </c>
      <c r="H225" t="s">
        <v>44</v>
      </c>
      <c r="I225">
        <v>4541808</v>
      </c>
      <c r="J225">
        <v>9766502</v>
      </c>
      <c r="K225">
        <v>8762317</v>
      </c>
      <c r="L225">
        <v>7260023</v>
      </c>
      <c r="M225">
        <v>7951022</v>
      </c>
    </row>
    <row r="226" spans="1:13" x14ac:dyDescent="0.25">
      <c r="A226" t="s">
        <v>37</v>
      </c>
      <c r="B226" t="s">
        <v>409</v>
      </c>
      <c r="C226" t="s">
        <v>39</v>
      </c>
      <c r="D226" t="s">
        <v>403</v>
      </c>
      <c r="E226" t="s">
        <v>41</v>
      </c>
      <c r="F226" t="s">
        <v>42</v>
      </c>
      <c r="G226" t="s">
        <v>43</v>
      </c>
      <c r="H226" t="s">
        <v>44</v>
      </c>
      <c r="I226" s="1">
        <v>156156</v>
      </c>
      <c r="J226" s="1">
        <v>392555</v>
      </c>
      <c r="K226" s="1">
        <v>103020</v>
      </c>
      <c r="L226" s="1">
        <v>58466</v>
      </c>
      <c r="M226">
        <v>53592</v>
      </c>
    </row>
    <row r="227" spans="1:13" x14ac:dyDescent="0.25">
      <c r="A227" t="s">
        <v>37</v>
      </c>
      <c r="B227" t="s">
        <v>410</v>
      </c>
      <c r="C227" t="s">
        <v>39</v>
      </c>
      <c r="D227" t="s">
        <v>411</v>
      </c>
      <c r="E227" t="s">
        <v>86</v>
      </c>
      <c r="F227" t="s">
        <v>42</v>
      </c>
      <c r="G227" t="s">
        <v>43</v>
      </c>
      <c r="H227" t="s">
        <v>44</v>
      </c>
      <c r="I227" s="1">
        <v>4958940293</v>
      </c>
      <c r="J227" s="1">
        <v>7772008997</v>
      </c>
      <c r="K227" s="1">
        <v>11764440214</v>
      </c>
      <c r="L227" s="1">
        <v>16044326917</v>
      </c>
      <c r="M227">
        <v>22004320951</v>
      </c>
    </row>
    <row r="228" spans="1:13" x14ac:dyDescent="0.25">
      <c r="A228" t="s">
        <v>37</v>
      </c>
      <c r="B228" t="s">
        <v>412</v>
      </c>
      <c r="C228" t="s">
        <v>39</v>
      </c>
      <c r="D228" t="s">
        <v>413</v>
      </c>
      <c r="E228" t="s">
        <v>41</v>
      </c>
      <c r="F228" t="s">
        <v>42</v>
      </c>
      <c r="G228" t="s">
        <v>43</v>
      </c>
      <c r="H228" t="s">
        <v>44</v>
      </c>
      <c r="I228">
        <v>350421863</v>
      </c>
      <c r="J228">
        <v>500707849</v>
      </c>
      <c r="K228" s="1">
        <v>726600830</v>
      </c>
      <c r="L228" s="1">
        <v>923583159</v>
      </c>
      <c r="M228">
        <v>1266657937</v>
      </c>
    </row>
    <row r="229" spans="1:13" x14ac:dyDescent="0.25">
      <c r="A229" t="s">
        <v>37</v>
      </c>
      <c r="B229" t="s">
        <v>414</v>
      </c>
      <c r="C229" t="s">
        <v>39</v>
      </c>
      <c r="D229" t="s">
        <v>411</v>
      </c>
      <c r="E229" t="s">
        <v>41</v>
      </c>
      <c r="F229" t="s">
        <v>42</v>
      </c>
      <c r="G229" t="s">
        <v>43</v>
      </c>
      <c r="H229" t="s">
        <v>44</v>
      </c>
      <c r="I229">
        <v>4625703554</v>
      </c>
      <c r="J229">
        <v>5451471374</v>
      </c>
      <c r="K229">
        <v>6925777553</v>
      </c>
      <c r="L229">
        <v>7734227233</v>
      </c>
      <c r="M229">
        <v>10385213384</v>
      </c>
    </row>
    <row r="230" spans="1:13" x14ac:dyDescent="0.25">
      <c r="A230" t="s">
        <v>37</v>
      </c>
      <c r="B230" t="s">
        <v>415</v>
      </c>
      <c r="C230" t="s">
        <v>39</v>
      </c>
      <c r="D230" t="s">
        <v>413</v>
      </c>
      <c r="E230" t="s">
        <v>86</v>
      </c>
      <c r="F230" t="s">
        <v>42</v>
      </c>
      <c r="G230" t="s">
        <v>43</v>
      </c>
      <c r="H230" t="s">
        <v>44</v>
      </c>
      <c r="I230" s="1">
        <v>1747797</v>
      </c>
      <c r="J230" s="1">
        <v>364948666</v>
      </c>
      <c r="K230" s="1">
        <v>520947349.5</v>
      </c>
      <c r="L230" s="1">
        <v>678928949</v>
      </c>
      <c r="M230">
        <v>895304507</v>
      </c>
    </row>
    <row r="231" spans="1:13" x14ac:dyDescent="0.25">
      <c r="A231" t="s">
        <v>37</v>
      </c>
      <c r="B231" t="s">
        <v>416</v>
      </c>
      <c r="C231" t="s">
        <v>39</v>
      </c>
      <c r="D231" t="s">
        <v>417</v>
      </c>
      <c r="E231" t="s">
        <v>86</v>
      </c>
      <c r="F231" t="s">
        <v>42</v>
      </c>
      <c r="G231" t="s">
        <v>43</v>
      </c>
      <c r="H231" t="s">
        <v>44</v>
      </c>
      <c r="I231" s="1">
        <v>1807</v>
      </c>
      <c r="J231" s="1">
        <v>102780</v>
      </c>
      <c r="K231" s="1">
        <v>83578</v>
      </c>
      <c r="L231" s="1">
        <v>169475</v>
      </c>
      <c r="M231">
        <v>3128408</v>
      </c>
    </row>
    <row r="232" spans="1:13" x14ac:dyDescent="0.25">
      <c r="A232" t="s">
        <v>37</v>
      </c>
      <c r="B232" t="s">
        <v>418</v>
      </c>
      <c r="C232" t="s">
        <v>39</v>
      </c>
      <c r="D232" t="s">
        <v>419</v>
      </c>
      <c r="E232" t="s">
        <v>41</v>
      </c>
      <c r="F232" t="s">
        <v>42</v>
      </c>
      <c r="G232" t="s">
        <v>43</v>
      </c>
      <c r="H232" t="s">
        <v>44</v>
      </c>
      <c r="I232" s="1">
        <v>14423664</v>
      </c>
      <c r="J232" s="1">
        <v>18685517</v>
      </c>
      <c r="K232" s="1">
        <v>23669624</v>
      </c>
      <c r="L232" s="1">
        <v>28050396</v>
      </c>
      <c r="M232">
        <v>139288957</v>
      </c>
    </row>
    <row r="233" spans="1:13" x14ac:dyDescent="0.25">
      <c r="A233" t="s">
        <v>37</v>
      </c>
      <c r="B233" t="s">
        <v>420</v>
      </c>
      <c r="C233" t="s">
        <v>39</v>
      </c>
      <c r="D233" t="s">
        <v>421</v>
      </c>
      <c r="E233" t="s">
        <v>86</v>
      </c>
      <c r="F233" t="s">
        <v>42</v>
      </c>
      <c r="G233" t="s">
        <v>43</v>
      </c>
      <c r="H233" t="s">
        <v>44</v>
      </c>
      <c r="I233" s="1"/>
      <c r="J233" s="1">
        <v>11470238</v>
      </c>
      <c r="K233" s="1">
        <v>19523811</v>
      </c>
      <c r="L233" s="1">
        <v>20606338</v>
      </c>
      <c r="M233">
        <v>28317897</v>
      </c>
    </row>
    <row r="234" spans="1:13" x14ac:dyDescent="0.25">
      <c r="A234" t="s">
        <v>37</v>
      </c>
      <c r="B234" t="s">
        <v>422</v>
      </c>
      <c r="C234" t="s">
        <v>39</v>
      </c>
      <c r="D234" t="s">
        <v>421</v>
      </c>
      <c r="E234" t="s">
        <v>41</v>
      </c>
      <c r="F234" t="s">
        <v>42</v>
      </c>
      <c r="G234" t="s">
        <v>43</v>
      </c>
      <c r="H234" t="s">
        <v>44</v>
      </c>
      <c r="I234" s="1"/>
      <c r="J234" s="1"/>
      <c r="K234" s="1">
        <v>7260080</v>
      </c>
      <c r="L234" s="1">
        <v>18984402</v>
      </c>
      <c r="M234">
        <v>28407471</v>
      </c>
    </row>
    <row r="235" spans="1:13" x14ac:dyDescent="0.25">
      <c r="A235" t="s">
        <v>37</v>
      </c>
      <c r="B235" t="s">
        <v>423</v>
      </c>
      <c r="C235" t="s">
        <v>39</v>
      </c>
      <c r="D235" t="s">
        <v>417</v>
      </c>
      <c r="E235" t="s">
        <v>41</v>
      </c>
      <c r="F235" t="s">
        <v>42</v>
      </c>
      <c r="G235" t="s">
        <v>43</v>
      </c>
      <c r="H235" t="s">
        <v>44</v>
      </c>
      <c r="I235" s="1">
        <v>263896</v>
      </c>
      <c r="J235" s="1">
        <v>515661</v>
      </c>
      <c r="K235" s="1">
        <v>1989437</v>
      </c>
      <c r="L235" s="1">
        <v>3566856</v>
      </c>
      <c r="M235">
        <v>5533359</v>
      </c>
    </row>
    <row r="236" spans="1:13" x14ac:dyDescent="0.25">
      <c r="A236" t="s">
        <v>37</v>
      </c>
      <c r="B236" t="s">
        <v>424</v>
      </c>
      <c r="C236" t="s">
        <v>39</v>
      </c>
      <c r="D236" t="s">
        <v>425</v>
      </c>
      <c r="E236" t="s">
        <v>41</v>
      </c>
      <c r="F236" t="s">
        <v>42</v>
      </c>
      <c r="G236" t="s">
        <v>43</v>
      </c>
      <c r="H236" t="s">
        <v>44</v>
      </c>
      <c r="I236">
        <v>1035980264</v>
      </c>
      <c r="J236">
        <v>1277794863</v>
      </c>
      <c r="K236">
        <v>1591884430</v>
      </c>
      <c r="L236">
        <v>2893874811</v>
      </c>
      <c r="M236">
        <v>2176710400</v>
      </c>
    </row>
    <row r="237" spans="1:13" x14ac:dyDescent="0.25">
      <c r="A237" t="s">
        <v>37</v>
      </c>
      <c r="B237" t="s">
        <v>426</v>
      </c>
      <c r="C237" t="s">
        <v>39</v>
      </c>
      <c r="D237" t="s">
        <v>427</v>
      </c>
      <c r="E237" t="s">
        <v>41</v>
      </c>
      <c r="F237" t="s">
        <v>42</v>
      </c>
      <c r="G237" t="s">
        <v>43</v>
      </c>
      <c r="H237" t="s">
        <v>44</v>
      </c>
      <c r="I237" s="1">
        <v>22471104</v>
      </c>
      <c r="J237" s="1">
        <v>43692692</v>
      </c>
      <c r="K237" s="1">
        <v>31179511</v>
      </c>
      <c r="L237" s="1">
        <v>72924806</v>
      </c>
      <c r="M237">
        <v>83548588</v>
      </c>
    </row>
    <row r="238" spans="1:13" x14ac:dyDescent="0.25">
      <c r="A238" t="s">
        <v>37</v>
      </c>
      <c r="B238" t="s">
        <v>428</v>
      </c>
      <c r="C238" t="s">
        <v>39</v>
      </c>
      <c r="D238" t="s">
        <v>429</v>
      </c>
      <c r="E238" t="s">
        <v>41</v>
      </c>
      <c r="F238" t="s">
        <v>42</v>
      </c>
      <c r="G238" t="s">
        <v>43</v>
      </c>
      <c r="H238" t="s">
        <v>44</v>
      </c>
      <c r="I238">
        <v>2859624191</v>
      </c>
      <c r="J238">
        <v>4010000000</v>
      </c>
      <c r="K238">
        <v>5066000000</v>
      </c>
      <c r="L238" s="1">
        <v>6806000000</v>
      </c>
      <c r="M238">
        <v>8090000000</v>
      </c>
    </row>
    <row r="239" spans="1:13" x14ac:dyDescent="0.25">
      <c r="A239" t="s">
        <v>37</v>
      </c>
      <c r="B239" t="s">
        <v>430</v>
      </c>
      <c r="C239" t="s">
        <v>39</v>
      </c>
      <c r="D239" t="s">
        <v>431</v>
      </c>
      <c r="E239" t="s">
        <v>41</v>
      </c>
      <c r="F239" t="s">
        <v>42</v>
      </c>
      <c r="G239" t="s">
        <v>43</v>
      </c>
      <c r="H239" t="s">
        <v>44</v>
      </c>
      <c r="I239">
        <v>608786498</v>
      </c>
      <c r="J239">
        <v>939902238</v>
      </c>
      <c r="K239">
        <v>1507395397</v>
      </c>
      <c r="L239">
        <v>2090988221</v>
      </c>
      <c r="M239">
        <v>2548350605</v>
      </c>
    </row>
    <row r="240" spans="1:13" x14ac:dyDescent="0.25">
      <c r="A240" t="s">
        <v>37</v>
      </c>
      <c r="B240" t="s">
        <v>432</v>
      </c>
      <c r="C240" t="s">
        <v>39</v>
      </c>
      <c r="D240" t="s">
        <v>433</v>
      </c>
      <c r="E240" t="s">
        <v>41</v>
      </c>
      <c r="F240" t="s">
        <v>42</v>
      </c>
      <c r="G240" t="s">
        <v>43</v>
      </c>
      <c r="H240" t="s">
        <v>44</v>
      </c>
      <c r="I240">
        <v>12356525</v>
      </c>
      <c r="J240" s="1">
        <v>21976511</v>
      </c>
      <c r="K240" s="1">
        <v>20125902</v>
      </c>
      <c r="L240" s="1">
        <v>21588941</v>
      </c>
      <c r="M240">
        <v>31980545</v>
      </c>
    </row>
    <row r="241" spans="1:13" x14ac:dyDescent="0.25">
      <c r="A241" t="s">
        <v>37</v>
      </c>
      <c r="B241" t="s">
        <v>434</v>
      </c>
      <c r="C241" t="s">
        <v>39</v>
      </c>
      <c r="D241" t="s">
        <v>435</v>
      </c>
      <c r="E241" t="s">
        <v>41</v>
      </c>
      <c r="F241" t="s">
        <v>42</v>
      </c>
      <c r="G241" t="s">
        <v>43</v>
      </c>
      <c r="H241" t="s">
        <v>44</v>
      </c>
      <c r="I241">
        <v>572118072</v>
      </c>
      <c r="J241">
        <v>998321085</v>
      </c>
      <c r="K241">
        <v>1461739554</v>
      </c>
      <c r="L241">
        <v>2139627672</v>
      </c>
      <c r="M241">
        <v>2874467953</v>
      </c>
    </row>
    <row r="242" spans="1:13" x14ac:dyDescent="0.25">
      <c r="A242" t="s">
        <v>37</v>
      </c>
      <c r="B242" t="s">
        <v>436</v>
      </c>
      <c r="C242" t="s">
        <v>39</v>
      </c>
      <c r="D242" t="s">
        <v>437</v>
      </c>
      <c r="E242" t="s">
        <v>41</v>
      </c>
      <c r="F242" t="s">
        <v>42</v>
      </c>
      <c r="G242" t="s">
        <v>43</v>
      </c>
      <c r="H242" t="s">
        <v>44</v>
      </c>
      <c r="I242" s="1"/>
      <c r="J242" s="1"/>
      <c r="K242" s="1"/>
      <c r="L242" s="1"/>
    </row>
    <row r="243" spans="1:13" x14ac:dyDescent="0.25">
      <c r="A243" t="s">
        <v>37</v>
      </c>
      <c r="B243" t="s">
        <v>438</v>
      </c>
      <c r="C243" t="s">
        <v>39</v>
      </c>
      <c r="D243" t="s">
        <v>439</v>
      </c>
      <c r="E243" t="s">
        <v>41</v>
      </c>
      <c r="F243" t="s">
        <v>42</v>
      </c>
      <c r="G243" t="s">
        <v>43</v>
      </c>
      <c r="H243" t="s">
        <v>44</v>
      </c>
      <c r="I243">
        <v>413947723</v>
      </c>
      <c r="J243">
        <v>540169859</v>
      </c>
      <c r="K243">
        <v>775303711</v>
      </c>
      <c r="L243">
        <v>1004371892</v>
      </c>
      <c r="M243">
        <v>1271864559</v>
      </c>
    </row>
    <row r="244" spans="1:13" x14ac:dyDescent="0.25">
      <c r="A244" t="s">
        <v>37</v>
      </c>
      <c r="B244" t="s">
        <v>440</v>
      </c>
      <c r="C244" t="s">
        <v>39</v>
      </c>
      <c r="D244" t="s">
        <v>391</v>
      </c>
      <c r="E244" t="s">
        <v>41</v>
      </c>
      <c r="F244" t="s">
        <v>42</v>
      </c>
      <c r="G244" t="s">
        <v>43</v>
      </c>
      <c r="H244" t="s">
        <v>44</v>
      </c>
      <c r="M244">
        <v>193893342</v>
      </c>
    </row>
    <row r="245" spans="1:13" x14ac:dyDescent="0.25">
      <c r="A245" t="s">
        <v>37</v>
      </c>
      <c r="B245" t="s">
        <v>441</v>
      </c>
      <c r="C245" t="s">
        <v>39</v>
      </c>
      <c r="D245" t="s">
        <v>439</v>
      </c>
      <c r="E245" t="s">
        <v>86</v>
      </c>
      <c r="F245" t="s">
        <v>42</v>
      </c>
      <c r="G245" t="s">
        <v>43</v>
      </c>
      <c r="H245" t="s">
        <v>44</v>
      </c>
    </row>
    <row r="246" spans="1:13" x14ac:dyDescent="0.25">
      <c r="A246" t="s">
        <v>37</v>
      </c>
      <c r="B246" t="s">
        <v>442</v>
      </c>
      <c r="C246" t="s">
        <v>39</v>
      </c>
      <c r="D246" t="s">
        <v>429</v>
      </c>
      <c r="E246" t="s">
        <v>86</v>
      </c>
      <c r="F246" t="s">
        <v>42</v>
      </c>
      <c r="G246" t="s">
        <v>43</v>
      </c>
      <c r="H246" t="s">
        <v>44</v>
      </c>
      <c r="I246">
        <v>41898111</v>
      </c>
      <c r="J246">
        <v>9078000</v>
      </c>
      <c r="K246">
        <v>10340000</v>
      </c>
      <c r="L246">
        <v>13501500</v>
      </c>
      <c r="M246">
        <v>26066000</v>
      </c>
    </row>
    <row r="247" spans="1:13" x14ac:dyDescent="0.25">
      <c r="A247" t="s">
        <v>37</v>
      </c>
      <c r="B247" t="s">
        <v>443</v>
      </c>
      <c r="C247" t="s">
        <v>39</v>
      </c>
      <c r="D247" t="s">
        <v>435</v>
      </c>
      <c r="E247" t="s">
        <v>86</v>
      </c>
      <c r="F247" t="s">
        <v>42</v>
      </c>
      <c r="G247" t="s">
        <v>43</v>
      </c>
      <c r="H247" t="s">
        <v>44</v>
      </c>
      <c r="I247" s="1"/>
      <c r="J247" s="1"/>
      <c r="K247" s="1"/>
      <c r="L247" s="1"/>
    </row>
    <row r="248" spans="1:13" x14ac:dyDescent="0.25">
      <c r="A248" t="s">
        <v>37</v>
      </c>
      <c r="B248" t="s">
        <v>444</v>
      </c>
      <c r="C248" t="s">
        <v>39</v>
      </c>
      <c r="D248" t="s">
        <v>437</v>
      </c>
      <c r="E248" t="s">
        <v>86</v>
      </c>
      <c r="F248" t="s">
        <v>42</v>
      </c>
      <c r="G248" t="s">
        <v>43</v>
      </c>
      <c r="H248" t="s">
        <v>44</v>
      </c>
      <c r="I248" s="1">
        <v>502800000</v>
      </c>
      <c r="J248" s="1">
        <v>493200000</v>
      </c>
      <c r="K248" s="1">
        <v>508100000</v>
      </c>
      <c r="L248" s="1">
        <v>545300000</v>
      </c>
      <c r="M248">
        <v>553500000</v>
      </c>
    </row>
    <row r="249" spans="1:13" x14ac:dyDescent="0.25">
      <c r="A249" t="s">
        <v>37</v>
      </c>
      <c r="B249" t="s">
        <v>445</v>
      </c>
      <c r="C249" t="s">
        <v>39</v>
      </c>
      <c r="D249" t="s">
        <v>431</v>
      </c>
      <c r="E249" t="s">
        <v>86</v>
      </c>
      <c r="F249" t="s">
        <v>42</v>
      </c>
      <c r="G249" t="s">
        <v>43</v>
      </c>
      <c r="H249" t="s">
        <v>44</v>
      </c>
    </row>
    <row r="250" spans="1:13" x14ac:dyDescent="0.25">
      <c r="A250" t="s">
        <v>37</v>
      </c>
      <c r="B250" t="s">
        <v>446</v>
      </c>
      <c r="C250" t="s">
        <v>39</v>
      </c>
      <c r="D250" t="s">
        <v>425</v>
      </c>
      <c r="E250" t="s">
        <v>86</v>
      </c>
      <c r="F250" t="s">
        <v>42</v>
      </c>
      <c r="G250" t="s">
        <v>43</v>
      </c>
      <c r="H250" t="s">
        <v>44</v>
      </c>
    </row>
    <row r="251" spans="1:13" x14ac:dyDescent="0.25">
      <c r="A251" t="s">
        <v>37</v>
      </c>
      <c r="B251" t="s">
        <v>447</v>
      </c>
      <c r="C251" t="s">
        <v>39</v>
      </c>
      <c r="D251" t="s">
        <v>427</v>
      </c>
      <c r="E251" t="s">
        <v>86</v>
      </c>
      <c r="F251" t="s">
        <v>42</v>
      </c>
      <c r="G251" t="s">
        <v>43</v>
      </c>
      <c r="H251" t="s">
        <v>44</v>
      </c>
      <c r="I251" s="1"/>
      <c r="J251" s="1"/>
      <c r="K251" s="1"/>
      <c r="L251" s="1"/>
    </row>
    <row r="252" spans="1:13" x14ac:dyDescent="0.25">
      <c r="A252" t="s">
        <v>37</v>
      </c>
      <c r="B252" t="s">
        <v>448</v>
      </c>
      <c r="C252" t="s">
        <v>39</v>
      </c>
      <c r="D252" t="s">
        <v>433</v>
      </c>
      <c r="E252" t="s">
        <v>86</v>
      </c>
      <c r="F252" t="s">
        <v>42</v>
      </c>
      <c r="G252" t="s">
        <v>43</v>
      </c>
      <c r="H252" t="s">
        <v>44</v>
      </c>
      <c r="I252" s="1"/>
      <c r="J252" s="1"/>
      <c r="K252" s="1"/>
      <c r="L252" s="1"/>
    </row>
    <row r="253" spans="1:13" x14ac:dyDescent="0.25">
      <c r="A253" t="s">
        <v>37</v>
      </c>
      <c r="B253" t="s">
        <v>449</v>
      </c>
      <c r="C253" t="s">
        <v>39</v>
      </c>
      <c r="D253" t="s">
        <v>450</v>
      </c>
      <c r="E253" t="s">
        <v>41</v>
      </c>
      <c r="F253" t="s">
        <v>42</v>
      </c>
      <c r="G253" t="s">
        <v>43</v>
      </c>
      <c r="H253" t="s">
        <v>44</v>
      </c>
      <c r="I253" s="1">
        <v>16483829</v>
      </c>
      <c r="J253" s="1">
        <v>11408819</v>
      </c>
      <c r="K253">
        <v>14396795</v>
      </c>
      <c r="L253">
        <v>18302996.745000001</v>
      </c>
      <c r="M253">
        <v>31816109</v>
      </c>
    </row>
    <row r="254" spans="1:13" x14ac:dyDescent="0.25">
      <c r="A254" t="s">
        <v>37</v>
      </c>
      <c r="B254" t="s">
        <v>451</v>
      </c>
      <c r="C254" t="s">
        <v>39</v>
      </c>
      <c r="D254" t="s">
        <v>452</v>
      </c>
      <c r="E254" t="s">
        <v>41</v>
      </c>
      <c r="F254" t="s">
        <v>42</v>
      </c>
      <c r="G254" t="s">
        <v>43</v>
      </c>
      <c r="H254" t="s">
        <v>44</v>
      </c>
      <c r="I254" s="1">
        <v>703650842.22300005</v>
      </c>
      <c r="J254" s="1">
        <v>880898764</v>
      </c>
      <c r="K254" s="1">
        <v>1058638720</v>
      </c>
      <c r="L254" s="1">
        <v>1701006915</v>
      </c>
      <c r="M254">
        <v>2521465357</v>
      </c>
    </row>
    <row r="255" spans="1:13" x14ac:dyDescent="0.25">
      <c r="A255" t="s">
        <v>37</v>
      </c>
      <c r="B255" t="s">
        <v>453</v>
      </c>
      <c r="C255" t="s">
        <v>39</v>
      </c>
      <c r="D255" t="s">
        <v>454</v>
      </c>
      <c r="E255" t="s">
        <v>41</v>
      </c>
      <c r="F255" t="s">
        <v>42</v>
      </c>
      <c r="G255" t="s">
        <v>43</v>
      </c>
      <c r="H255" t="s">
        <v>44</v>
      </c>
      <c r="K255" s="1"/>
      <c r="L255" s="1"/>
    </row>
    <row r="256" spans="1:13" x14ac:dyDescent="0.25">
      <c r="A256" t="s">
        <v>37</v>
      </c>
      <c r="B256" t="s">
        <v>455</v>
      </c>
      <c r="C256" t="s">
        <v>39</v>
      </c>
      <c r="D256" t="s">
        <v>456</v>
      </c>
      <c r="E256" t="s">
        <v>41</v>
      </c>
      <c r="F256" t="s">
        <v>42</v>
      </c>
      <c r="G256" t="s">
        <v>43</v>
      </c>
      <c r="H256" t="s">
        <v>44</v>
      </c>
      <c r="I256" s="1">
        <v>1267530</v>
      </c>
      <c r="J256" s="1">
        <v>3088206</v>
      </c>
      <c r="K256" s="1">
        <v>4000905</v>
      </c>
      <c r="L256" s="1">
        <v>5619323</v>
      </c>
      <c r="M256">
        <v>8559482</v>
      </c>
    </row>
    <row r="257" spans="1:13" x14ac:dyDescent="0.25">
      <c r="A257" t="s">
        <v>37</v>
      </c>
      <c r="B257" t="s">
        <v>457</v>
      </c>
      <c r="C257" t="s">
        <v>39</v>
      </c>
      <c r="D257" t="s">
        <v>452</v>
      </c>
      <c r="E257" t="s">
        <v>86</v>
      </c>
      <c r="F257" t="s">
        <v>42</v>
      </c>
      <c r="G257" t="s">
        <v>43</v>
      </c>
      <c r="H257" t="s">
        <v>44</v>
      </c>
      <c r="I257" s="1">
        <v>46527396</v>
      </c>
      <c r="J257" s="1">
        <v>92049354</v>
      </c>
      <c r="K257" s="1">
        <v>131172990</v>
      </c>
      <c r="L257" s="1">
        <v>90979094</v>
      </c>
      <c r="M257">
        <v>80016999</v>
      </c>
    </row>
    <row r="258" spans="1:13" x14ac:dyDescent="0.25">
      <c r="A258" t="s">
        <v>37</v>
      </c>
      <c r="B258" t="s">
        <v>458</v>
      </c>
      <c r="C258" t="s">
        <v>39</v>
      </c>
      <c r="D258" t="s">
        <v>454</v>
      </c>
      <c r="E258" t="s">
        <v>86</v>
      </c>
      <c r="F258" t="s">
        <v>42</v>
      </c>
      <c r="G258" t="s">
        <v>43</v>
      </c>
      <c r="H258" t="s">
        <v>44</v>
      </c>
      <c r="I258">
        <v>96296656</v>
      </c>
      <c r="J258">
        <v>127880717</v>
      </c>
      <c r="K258">
        <v>166621456</v>
      </c>
      <c r="L258">
        <v>208674998</v>
      </c>
      <c r="M258">
        <v>277609706</v>
      </c>
    </row>
    <row r="259" spans="1:13" x14ac:dyDescent="0.25">
      <c r="A259" t="s">
        <v>37</v>
      </c>
      <c r="B259" t="s">
        <v>459</v>
      </c>
      <c r="C259" t="s">
        <v>39</v>
      </c>
      <c r="D259" t="s">
        <v>460</v>
      </c>
      <c r="E259" t="s">
        <v>41</v>
      </c>
      <c r="F259" t="s">
        <v>42</v>
      </c>
      <c r="G259" t="s">
        <v>43</v>
      </c>
      <c r="H259" t="s">
        <v>44</v>
      </c>
      <c r="I259">
        <v>109204200</v>
      </c>
      <c r="J259" s="1">
        <v>131118855</v>
      </c>
      <c r="K259" s="1">
        <v>144829032</v>
      </c>
      <c r="L259" s="1">
        <v>3144346</v>
      </c>
      <c r="M259">
        <v>6116654</v>
      </c>
    </row>
    <row r="260" spans="1:13" x14ac:dyDescent="0.25">
      <c r="A260" t="s">
        <v>37</v>
      </c>
      <c r="B260" t="s">
        <v>461</v>
      </c>
      <c r="C260" t="s">
        <v>39</v>
      </c>
      <c r="D260" t="s">
        <v>450</v>
      </c>
      <c r="E260" t="s">
        <v>86</v>
      </c>
      <c r="F260" t="s">
        <v>42</v>
      </c>
      <c r="G260" t="s">
        <v>43</v>
      </c>
      <c r="H260" t="s">
        <v>44</v>
      </c>
      <c r="I260" s="1">
        <v>130247089</v>
      </c>
      <c r="J260" s="1">
        <v>141561764</v>
      </c>
      <c r="K260" s="1">
        <v>152015527</v>
      </c>
      <c r="L260" s="1">
        <v>113942191</v>
      </c>
      <c r="M260">
        <v>277658990</v>
      </c>
    </row>
    <row r="261" spans="1:13" x14ac:dyDescent="0.25">
      <c r="A261" t="s">
        <v>37</v>
      </c>
      <c r="B261" t="s">
        <v>462</v>
      </c>
      <c r="C261" t="s">
        <v>39</v>
      </c>
      <c r="D261" t="s">
        <v>463</v>
      </c>
      <c r="E261" t="s">
        <v>86</v>
      </c>
      <c r="F261" t="s">
        <v>42</v>
      </c>
      <c r="G261" t="s">
        <v>43</v>
      </c>
      <c r="H261" t="s">
        <v>44</v>
      </c>
      <c r="I261">
        <v>2264</v>
      </c>
      <c r="J261">
        <v>1209</v>
      </c>
      <c r="K261">
        <v>552</v>
      </c>
      <c r="L261">
        <v>146139634</v>
      </c>
      <c r="M261">
        <v>245302349</v>
      </c>
    </row>
    <row r="262" spans="1:13" x14ac:dyDescent="0.25">
      <c r="A262" t="s">
        <v>37</v>
      </c>
      <c r="B262" t="s">
        <v>464</v>
      </c>
      <c r="C262" t="s">
        <v>39</v>
      </c>
      <c r="D262" t="s">
        <v>456</v>
      </c>
      <c r="E262" t="s">
        <v>86</v>
      </c>
      <c r="F262" t="s">
        <v>42</v>
      </c>
      <c r="G262" t="s">
        <v>43</v>
      </c>
      <c r="H262" t="s">
        <v>44</v>
      </c>
      <c r="I262">
        <v>28341970</v>
      </c>
      <c r="J262">
        <v>37250463</v>
      </c>
      <c r="K262">
        <v>56049719</v>
      </c>
      <c r="L262" s="1">
        <v>78364966</v>
      </c>
      <c r="M262">
        <v>105703014</v>
      </c>
    </row>
    <row r="263" spans="1:13" x14ac:dyDescent="0.25">
      <c r="A263" t="s">
        <v>37</v>
      </c>
      <c r="B263" t="s">
        <v>465</v>
      </c>
      <c r="C263" t="s">
        <v>39</v>
      </c>
      <c r="D263" t="s">
        <v>466</v>
      </c>
      <c r="E263" t="s">
        <v>41</v>
      </c>
      <c r="F263" t="s">
        <v>42</v>
      </c>
      <c r="G263" t="s">
        <v>43</v>
      </c>
      <c r="H263" t="s">
        <v>44</v>
      </c>
      <c r="I263">
        <v>711156958</v>
      </c>
      <c r="J263">
        <v>834121817</v>
      </c>
      <c r="K263">
        <v>1581355224</v>
      </c>
      <c r="L263">
        <v>2242443898</v>
      </c>
      <c r="M263">
        <v>2990936749</v>
      </c>
    </row>
    <row r="264" spans="1:13" x14ac:dyDescent="0.25">
      <c r="A264" t="s">
        <v>37</v>
      </c>
      <c r="B264" t="s">
        <v>467</v>
      </c>
      <c r="C264" t="s">
        <v>39</v>
      </c>
      <c r="D264" t="s">
        <v>468</v>
      </c>
      <c r="E264" t="s">
        <v>41</v>
      </c>
      <c r="F264" t="s">
        <v>42</v>
      </c>
      <c r="G264" t="s">
        <v>43</v>
      </c>
      <c r="H264" t="s">
        <v>44</v>
      </c>
    </row>
    <row r="265" spans="1:13" x14ac:dyDescent="0.25">
      <c r="A265" t="s">
        <v>37</v>
      </c>
      <c r="B265" t="s">
        <v>469</v>
      </c>
      <c r="C265" t="s">
        <v>39</v>
      </c>
      <c r="D265" t="s">
        <v>470</v>
      </c>
      <c r="E265" t="s">
        <v>41</v>
      </c>
      <c r="F265" t="s">
        <v>42</v>
      </c>
      <c r="G265" t="s">
        <v>43</v>
      </c>
      <c r="H265" t="s">
        <v>44</v>
      </c>
      <c r="I265">
        <v>68706</v>
      </c>
      <c r="J265">
        <v>3930982</v>
      </c>
      <c r="K265">
        <v>13538413</v>
      </c>
      <c r="L265">
        <v>134752222</v>
      </c>
      <c r="M265">
        <v>169089707.12</v>
      </c>
    </row>
    <row r="266" spans="1:13" x14ac:dyDescent="0.25">
      <c r="A266" t="s">
        <v>37</v>
      </c>
      <c r="B266" t="s">
        <v>471</v>
      </c>
      <c r="C266" t="s">
        <v>39</v>
      </c>
      <c r="D266" t="s">
        <v>466</v>
      </c>
      <c r="E266" t="s">
        <v>86</v>
      </c>
      <c r="F266" t="s">
        <v>42</v>
      </c>
      <c r="G266" t="s">
        <v>43</v>
      </c>
      <c r="H266" t="s">
        <v>44</v>
      </c>
      <c r="I266" s="1">
        <v>38881769</v>
      </c>
      <c r="J266" s="1">
        <v>43512124</v>
      </c>
      <c r="K266" s="1">
        <v>61312489</v>
      </c>
      <c r="L266" s="1">
        <v>74482315</v>
      </c>
      <c r="M266">
        <v>72792075</v>
      </c>
    </row>
    <row r="267" spans="1:13" x14ac:dyDescent="0.25">
      <c r="A267" t="s">
        <v>37</v>
      </c>
      <c r="B267" t="s">
        <v>472</v>
      </c>
      <c r="C267" t="s">
        <v>39</v>
      </c>
      <c r="D267" t="s">
        <v>470</v>
      </c>
      <c r="E267" t="s">
        <v>86</v>
      </c>
      <c r="F267" t="s">
        <v>42</v>
      </c>
      <c r="G267" t="s">
        <v>43</v>
      </c>
      <c r="H267" t="s">
        <v>44</v>
      </c>
    </row>
    <row r="268" spans="1:13" x14ac:dyDescent="0.25">
      <c r="A268" t="s">
        <v>37</v>
      </c>
      <c r="B268" t="s">
        <v>473</v>
      </c>
      <c r="C268" t="s">
        <v>39</v>
      </c>
      <c r="D268" t="s">
        <v>468</v>
      </c>
      <c r="E268" t="s">
        <v>86</v>
      </c>
      <c r="F268" t="s">
        <v>42</v>
      </c>
      <c r="G268" t="s">
        <v>43</v>
      </c>
      <c r="H268" t="s">
        <v>44</v>
      </c>
      <c r="I268" s="1">
        <v>5070</v>
      </c>
      <c r="J268" s="1">
        <v>81612</v>
      </c>
      <c r="K268" s="1">
        <v>790756</v>
      </c>
      <c r="L268" s="1">
        <v>3461524</v>
      </c>
      <c r="M268">
        <v>14876739</v>
      </c>
    </row>
    <row r="269" spans="1:13" x14ac:dyDescent="0.25">
      <c r="A269" t="s">
        <v>37</v>
      </c>
      <c r="B269" t="s">
        <v>474</v>
      </c>
      <c r="C269" t="s">
        <v>39</v>
      </c>
      <c r="D269" t="s">
        <v>475</v>
      </c>
      <c r="E269" t="s">
        <v>41</v>
      </c>
      <c r="F269" t="s">
        <v>42</v>
      </c>
      <c r="G269" t="s">
        <v>43</v>
      </c>
      <c r="H269" t="s">
        <v>44</v>
      </c>
    </row>
    <row r="270" spans="1:13" x14ac:dyDescent="0.25">
      <c r="A270" t="s">
        <v>37</v>
      </c>
      <c r="B270" t="s">
        <v>476</v>
      </c>
      <c r="C270" t="s">
        <v>39</v>
      </c>
      <c r="D270" t="s">
        <v>475</v>
      </c>
      <c r="E270" t="s">
        <v>86</v>
      </c>
      <c r="F270" t="s">
        <v>42</v>
      </c>
      <c r="G270" t="s">
        <v>43</v>
      </c>
      <c r="H270" t="s">
        <v>44</v>
      </c>
      <c r="I270" s="1"/>
      <c r="J270" s="1"/>
      <c r="K270" s="1"/>
      <c r="L270" s="1"/>
    </row>
    <row r="271" spans="1:13" x14ac:dyDescent="0.25">
      <c r="A271" t="s">
        <v>37</v>
      </c>
      <c r="B271" t="s">
        <v>477</v>
      </c>
      <c r="C271" t="s">
        <v>39</v>
      </c>
      <c r="D271" t="s">
        <v>98</v>
      </c>
      <c r="E271" t="s">
        <v>86</v>
      </c>
      <c r="F271" t="s">
        <v>42</v>
      </c>
      <c r="G271" t="s">
        <v>43</v>
      </c>
      <c r="H271" t="s">
        <v>44</v>
      </c>
      <c r="I271" s="1">
        <v>104428</v>
      </c>
      <c r="J271" s="1">
        <v>94042</v>
      </c>
      <c r="K271" s="1">
        <v>60289</v>
      </c>
      <c r="L271" s="1"/>
    </row>
    <row r="272" spans="1:13" x14ac:dyDescent="0.25">
      <c r="A272" t="s">
        <v>37</v>
      </c>
      <c r="B272" t="s">
        <v>478</v>
      </c>
      <c r="C272" t="s">
        <v>39</v>
      </c>
      <c r="D272" t="s">
        <v>479</v>
      </c>
      <c r="E272" t="s">
        <v>41</v>
      </c>
      <c r="F272" t="s">
        <v>42</v>
      </c>
      <c r="G272" t="s">
        <v>43</v>
      </c>
      <c r="H272" t="s">
        <v>44</v>
      </c>
      <c r="I272">
        <v>36828406</v>
      </c>
      <c r="J272">
        <v>180152168</v>
      </c>
      <c r="K272" s="1">
        <v>241295612</v>
      </c>
      <c r="L272" s="1">
        <v>309993754</v>
      </c>
      <c r="M272">
        <v>387317332</v>
      </c>
    </row>
    <row r="273" spans="1:13" x14ac:dyDescent="0.25">
      <c r="A273" t="s">
        <v>37</v>
      </c>
      <c r="B273" t="s">
        <v>480</v>
      </c>
      <c r="C273" t="s">
        <v>39</v>
      </c>
      <c r="D273" t="s">
        <v>481</v>
      </c>
      <c r="E273" t="s">
        <v>86</v>
      </c>
      <c r="F273" t="s">
        <v>42</v>
      </c>
      <c r="G273" t="s">
        <v>43</v>
      </c>
      <c r="H273" t="s">
        <v>44</v>
      </c>
      <c r="I273" s="1">
        <v>1455488</v>
      </c>
      <c r="J273" s="1">
        <v>2171131</v>
      </c>
      <c r="K273" s="1">
        <v>2389150</v>
      </c>
      <c r="L273">
        <v>2960393</v>
      </c>
      <c r="M273">
        <v>3779920</v>
      </c>
    </row>
    <row r="274" spans="1:13" x14ac:dyDescent="0.25">
      <c r="A274" t="s">
        <v>37</v>
      </c>
      <c r="B274" t="s">
        <v>482</v>
      </c>
      <c r="C274" t="s">
        <v>39</v>
      </c>
      <c r="D274" t="s">
        <v>481</v>
      </c>
      <c r="E274" t="s">
        <v>41</v>
      </c>
      <c r="F274" t="s">
        <v>42</v>
      </c>
      <c r="G274" t="s">
        <v>43</v>
      </c>
      <c r="H274" t="s">
        <v>44</v>
      </c>
      <c r="I274" s="1">
        <v>421126204</v>
      </c>
      <c r="J274" s="1">
        <v>535201607</v>
      </c>
      <c r="K274" s="1">
        <v>707098903</v>
      </c>
      <c r="L274">
        <v>1059300008</v>
      </c>
      <c r="M274">
        <v>1384411780</v>
      </c>
    </row>
    <row r="275" spans="1:13" x14ac:dyDescent="0.25">
      <c r="A275" t="s">
        <v>37</v>
      </c>
      <c r="B275" t="s">
        <v>483</v>
      </c>
      <c r="C275" t="s">
        <v>39</v>
      </c>
      <c r="D275" t="s">
        <v>479</v>
      </c>
      <c r="E275" t="s">
        <v>86</v>
      </c>
      <c r="F275" t="s">
        <v>42</v>
      </c>
      <c r="G275" t="s">
        <v>43</v>
      </c>
      <c r="H275" t="s">
        <v>44</v>
      </c>
      <c r="I275" s="1"/>
      <c r="J275" s="1"/>
      <c r="K275" s="1"/>
      <c r="L275" s="1"/>
    </row>
    <row r="276" spans="1:13" x14ac:dyDescent="0.25">
      <c r="A276" t="s">
        <v>37</v>
      </c>
      <c r="B276" t="s">
        <v>484</v>
      </c>
      <c r="C276" t="s">
        <v>39</v>
      </c>
      <c r="D276" t="s">
        <v>485</v>
      </c>
      <c r="E276" t="s">
        <v>41</v>
      </c>
      <c r="F276" t="s">
        <v>42</v>
      </c>
      <c r="G276" t="s">
        <v>43</v>
      </c>
      <c r="H276" t="s">
        <v>44</v>
      </c>
      <c r="I276" s="1">
        <v>1863295000</v>
      </c>
      <c r="J276" s="1">
        <v>2165540000</v>
      </c>
      <c r="K276" s="1">
        <v>2280130000</v>
      </c>
      <c r="L276" s="1">
        <v>2424590000</v>
      </c>
      <c r="M276">
        <v>2511500000</v>
      </c>
    </row>
    <row r="277" spans="1:13" x14ac:dyDescent="0.25">
      <c r="A277" t="s">
        <v>37</v>
      </c>
      <c r="B277" t="s">
        <v>486</v>
      </c>
      <c r="C277" t="s">
        <v>39</v>
      </c>
      <c r="D277" t="s">
        <v>487</v>
      </c>
      <c r="E277" t="s">
        <v>41</v>
      </c>
      <c r="F277" t="s">
        <v>42</v>
      </c>
      <c r="G277" t="s">
        <v>43</v>
      </c>
      <c r="H277" t="s">
        <v>44</v>
      </c>
      <c r="I277">
        <v>147602339</v>
      </c>
    </row>
    <row r="278" spans="1:13" x14ac:dyDescent="0.25">
      <c r="A278" t="s">
        <v>37</v>
      </c>
      <c r="B278" t="s">
        <v>488</v>
      </c>
      <c r="C278" t="s">
        <v>39</v>
      </c>
      <c r="D278" t="s">
        <v>489</v>
      </c>
      <c r="E278" t="s">
        <v>86</v>
      </c>
      <c r="F278" t="s">
        <v>42</v>
      </c>
      <c r="G278" t="s">
        <v>43</v>
      </c>
      <c r="H278" t="s">
        <v>44</v>
      </c>
      <c r="I278">
        <v>202300000</v>
      </c>
      <c r="J278">
        <v>402000000</v>
      </c>
      <c r="K278">
        <v>663300000</v>
      </c>
      <c r="L278" s="1">
        <v>1066300000</v>
      </c>
      <c r="M278">
        <v>1653276515.8</v>
      </c>
    </row>
    <row r="279" spans="1:13" x14ac:dyDescent="0.25">
      <c r="A279" t="s">
        <v>37</v>
      </c>
      <c r="B279" t="s">
        <v>490</v>
      </c>
      <c r="C279" t="s">
        <v>39</v>
      </c>
      <c r="D279" t="s">
        <v>487</v>
      </c>
      <c r="E279" t="s">
        <v>86</v>
      </c>
      <c r="F279" t="s">
        <v>42</v>
      </c>
      <c r="G279" t="s">
        <v>43</v>
      </c>
      <c r="H279" t="s">
        <v>44</v>
      </c>
      <c r="I279" s="1">
        <v>39951944</v>
      </c>
      <c r="J279" s="1"/>
      <c r="K279" s="1"/>
    </row>
    <row r="280" spans="1:13" x14ac:dyDescent="0.25">
      <c r="A280" t="s">
        <v>37</v>
      </c>
      <c r="B280" t="s">
        <v>491</v>
      </c>
      <c r="C280" t="s">
        <v>39</v>
      </c>
      <c r="D280" t="s">
        <v>492</v>
      </c>
      <c r="E280" t="s">
        <v>86</v>
      </c>
      <c r="F280" t="s">
        <v>42</v>
      </c>
      <c r="G280" t="s">
        <v>43</v>
      </c>
      <c r="H280" t="s">
        <v>44</v>
      </c>
      <c r="I280" s="1"/>
      <c r="J280" s="1"/>
      <c r="K280" s="1"/>
      <c r="L280" s="1">
        <v>99174996</v>
      </c>
      <c r="M280">
        <v>165793876</v>
      </c>
    </row>
    <row r="281" spans="1:13" x14ac:dyDescent="0.25">
      <c r="A281" t="s">
        <v>37</v>
      </c>
      <c r="B281" t="s">
        <v>493</v>
      </c>
      <c r="C281" t="s">
        <v>39</v>
      </c>
      <c r="D281" t="s">
        <v>68</v>
      </c>
      <c r="E281" t="s">
        <v>86</v>
      </c>
      <c r="F281" t="s">
        <v>42</v>
      </c>
      <c r="G281" t="s">
        <v>43</v>
      </c>
      <c r="H281" t="s">
        <v>44</v>
      </c>
      <c r="I281">
        <v>65080490</v>
      </c>
      <c r="J281">
        <v>118543256</v>
      </c>
      <c r="K281">
        <v>145162202</v>
      </c>
      <c r="L281">
        <v>150419524.40000001</v>
      </c>
    </row>
    <row r="282" spans="1:13" x14ac:dyDescent="0.25">
      <c r="A282" t="s">
        <v>37</v>
      </c>
      <c r="B282" t="s">
        <v>494</v>
      </c>
      <c r="C282" t="s">
        <v>39</v>
      </c>
      <c r="D282" t="s">
        <v>88</v>
      </c>
      <c r="E282" t="s">
        <v>41</v>
      </c>
      <c r="F282" t="s">
        <v>42</v>
      </c>
      <c r="G282" t="s">
        <v>43</v>
      </c>
      <c r="H282" t="s">
        <v>44</v>
      </c>
      <c r="I282">
        <v>1663736760.2</v>
      </c>
      <c r="J282">
        <v>1217852036.20368</v>
      </c>
      <c r="K282">
        <v>9148025410</v>
      </c>
      <c r="L282">
        <v>9392413658</v>
      </c>
    </row>
    <row r="283" spans="1:13" x14ac:dyDescent="0.25">
      <c r="A283" t="s">
        <v>37</v>
      </c>
      <c r="B283" t="s">
        <v>495</v>
      </c>
      <c r="C283" t="s">
        <v>39</v>
      </c>
      <c r="D283" t="s">
        <v>489</v>
      </c>
      <c r="E283" t="s">
        <v>41</v>
      </c>
      <c r="F283" t="s">
        <v>42</v>
      </c>
      <c r="G283" t="s">
        <v>43</v>
      </c>
      <c r="H283" t="s">
        <v>44</v>
      </c>
      <c r="I283">
        <v>1819183935</v>
      </c>
      <c r="J283">
        <v>2501293686</v>
      </c>
      <c r="K283">
        <v>3049483059</v>
      </c>
      <c r="L283">
        <v>3938159962</v>
      </c>
      <c r="M283">
        <v>5448645778</v>
      </c>
    </row>
    <row r="284" spans="1:13" x14ac:dyDescent="0.25">
      <c r="A284" t="s">
        <v>37</v>
      </c>
      <c r="B284" t="s">
        <v>496</v>
      </c>
      <c r="C284" t="s">
        <v>39</v>
      </c>
      <c r="D284" t="s">
        <v>492</v>
      </c>
      <c r="E284" t="s">
        <v>41</v>
      </c>
      <c r="F284" t="s">
        <v>42</v>
      </c>
      <c r="G284" t="s">
        <v>43</v>
      </c>
      <c r="H284" t="s">
        <v>44</v>
      </c>
      <c r="I284">
        <v>2917350466</v>
      </c>
      <c r="J284">
        <v>3158481536.4742498</v>
      </c>
      <c r="K284">
        <v>3595035099.2449498</v>
      </c>
      <c r="L284">
        <v>5061198600</v>
      </c>
      <c r="M284">
        <v>6604563082</v>
      </c>
    </row>
    <row r="285" spans="1:13" x14ac:dyDescent="0.25">
      <c r="A285" t="s">
        <v>37</v>
      </c>
      <c r="B285" t="s">
        <v>497</v>
      </c>
      <c r="C285" t="s">
        <v>39</v>
      </c>
      <c r="D285" t="s">
        <v>498</v>
      </c>
      <c r="E285" t="s">
        <v>41</v>
      </c>
      <c r="F285" t="s">
        <v>42</v>
      </c>
      <c r="G285" t="s">
        <v>43</v>
      </c>
      <c r="H285" t="s">
        <v>44</v>
      </c>
      <c r="I285">
        <v>4424320</v>
      </c>
      <c r="J285">
        <v>5837654</v>
      </c>
      <c r="K285">
        <v>3568787</v>
      </c>
      <c r="L285">
        <v>5126557</v>
      </c>
      <c r="M285">
        <v>5859508</v>
      </c>
    </row>
    <row r="286" spans="1:13" x14ac:dyDescent="0.25">
      <c r="A286" t="s">
        <v>37</v>
      </c>
      <c r="B286" t="s">
        <v>499</v>
      </c>
      <c r="C286" t="s">
        <v>39</v>
      </c>
      <c r="D286" t="s">
        <v>500</v>
      </c>
      <c r="E286" t="s">
        <v>41</v>
      </c>
      <c r="F286" t="s">
        <v>42</v>
      </c>
      <c r="G286" t="s">
        <v>43</v>
      </c>
      <c r="H286" t="s">
        <v>44</v>
      </c>
      <c r="I286">
        <v>475282</v>
      </c>
      <c r="L286">
        <v>7600171.6675429996</v>
      </c>
      <c r="M286">
        <v>22203516</v>
      </c>
    </row>
    <row r="287" spans="1:13" x14ac:dyDescent="0.25">
      <c r="A287" t="s">
        <v>37</v>
      </c>
      <c r="B287" t="s">
        <v>501</v>
      </c>
      <c r="C287" t="s">
        <v>39</v>
      </c>
      <c r="D287" t="s">
        <v>500</v>
      </c>
      <c r="E287" t="s">
        <v>86</v>
      </c>
      <c r="F287" t="s">
        <v>42</v>
      </c>
      <c r="G287" t="s">
        <v>43</v>
      </c>
      <c r="H287" t="s">
        <v>44</v>
      </c>
      <c r="I287">
        <v>3305865113</v>
      </c>
      <c r="J287">
        <v>3935740579</v>
      </c>
      <c r="K287">
        <v>4714826849</v>
      </c>
      <c r="L287">
        <v>5139296850</v>
      </c>
    </row>
    <row r="288" spans="1:13" x14ac:dyDescent="0.25">
      <c r="A288" t="s">
        <v>37</v>
      </c>
      <c r="B288" t="s">
        <v>502</v>
      </c>
      <c r="C288" t="s">
        <v>39</v>
      </c>
      <c r="D288" t="s">
        <v>503</v>
      </c>
      <c r="E288" t="s">
        <v>41</v>
      </c>
      <c r="F288" t="s">
        <v>42</v>
      </c>
      <c r="G288" t="s">
        <v>43</v>
      </c>
      <c r="H288" t="s">
        <v>44</v>
      </c>
      <c r="I288">
        <v>687156651</v>
      </c>
      <c r="J288">
        <v>1114444303</v>
      </c>
      <c r="K288">
        <v>1252871481</v>
      </c>
      <c r="L288">
        <v>1913243270</v>
      </c>
      <c r="M288">
        <v>2549268326</v>
      </c>
    </row>
    <row r="289" spans="1:8" x14ac:dyDescent="0.25">
      <c r="A289" t="s">
        <v>37</v>
      </c>
      <c r="B289" t="s">
        <v>504</v>
      </c>
      <c r="C289" t="s">
        <v>39</v>
      </c>
      <c r="D289" t="s">
        <v>503</v>
      </c>
      <c r="E289" t="s">
        <v>86</v>
      </c>
      <c r="F289" t="s">
        <v>42</v>
      </c>
      <c r="G289" t="s">
        <v>43</v>
      </c>
      <c r="H289" t="s">
        <v>44</v>
      </c>
    </row>
  </sheetData>
  <autoFilter ref="A1:S289" xr:uid="{4CC90340-BFAC-40EA-A113-3411F352A7A3}"/>
  <pageMargins left="0.7" right="0.7" top="0.75" bottom="0.75" header="0.3" footer="0.3"/>
  <headerFooter>
    <oddFooter>&amp;R_x000D_&amp;1#&amp;"Calibri"&amp;10&amp;K000000 Official Use Only</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7A083-1F69-4A72-9E90-EF96B4C37678}">
  <dimension ref="A1:C188"/>
  <sheetViews>
    <sheetView workbookViewId="0">
      <selection activeCell="C2" sqref="C2:C188"/>
    </sheetView>
  </sheetViews>
  <sheetFormatPr defaultRowHeight="15" x14ac:dyDescent="0.25"/>
  <cols>
    <col min="1" max="1" width="48.85546875" customWidth="1"/>
    <col min="2" max="2" width="35.28515625" customWidth="1"/>
    <col min="3" max="3" width="34.85546875" customWidth="1"/>
  </cols>
  <sheetData>
    <row r="1" spans="1:3" x14ac:dyDescent="0.25">
      <c r="A1" s="2" t="s">
        <v>32</v>
      </c>
      <c r="B1" s="2" t="s">
        <v>505</v>
      </c>
      <c r="C1" s="2" t="s">
        <v>506</v>
      </c>
    </row>
    <row r="2" spans="1:3" x14ac:dyDescent="0.25">
      <c r="A2" t="s">
        <v>288</v>
      </c>
      <c r="B2" t="s">
        <v>507</v>
      </c>
      <c r="C2" t="s">
        <v>508</v>
      </c>
    </row>
    <row r="3" spans="1:3" x14ac:dyDescent="0.25">
      <c r="A3" t="s">
        <v>78</v>
      </c>
      <c r="B3" t="s">
        <v>509</v>
      </c>
      <c r="C3" t="s">
        <v>510</v>
      </c>
    </row>
    <row r="4" spans="1:3" x14ac:dyDescent="0.25">
      <c r="A4" t="s">
        <v>108</v>
      </c>
      <c r="B4" t="s">
        <v>511</v>
      </c>
      <c r="C4" t="s">
        <v>508</v>
      </c>
    </row>
    <row r="5" spans="1:3" x14ac:dyDescent="0.25">
      <c r="A5" t="s">
        <v>243</v>
      </c>
      <c r="B5" t="s">
        <v>511</v>
      </c>
      <c r="C5" t="s">
        <v>512</v>
      </c>
    </row>
    <row r="6" spans="1:3" x14ac:dyDescent="0.25">
      <c r="A6" t="s">
        <v>292</v>
      </c>
      <c r="B6" t="s">
        <v>513</v>
      </c>
      <c r="C6" t="s">
        <v>513</v>
      </c>
    </row>
    <row r="7" spans="1:3" x14ac:dyDescent="0.25">
      <c r="A7" t="s">
        <v>290</v>
      </c>
      <c r="B7" t="s">
        <v>513</v>
      </c>
      <c r="C7" t="s">
        <v>513</v>
      </c>
    </row>
    <row r="8" spans="1:3" x14ac:dyDescent="0.25">
      <c r="A8" t="s">
        <v>115</v>
      </c>
      <c r="B8" t="s">
        <v>509</v>
      </c>
      <c r="C8" t="s">
        <v>508</v>
      </c>
    </row>
    <row r="9" spans="1:3" x14ac:dyDescent="0.25">
      <c r="A9" t="s">
        <v>131</v>
      </c>
      <c r="B9" t="s">
        <v>513</v>
      </c>
      <c r="C9" t="s">
        <v>513</v>
      </c>
    </row>
    <row r="10" spans="1:3" x14ac:dyDescent="0.25">
      <c r="A10" t="s">
        <v>113</v>
      </c>
      <c r="B10" t="s">
        <v>514</v>
      </c>
      <c r="C10" t="s">
        <v>508</v>
      </c>
    </row>
    <row r="11" spans="1:3" x14ac:dyDescent="0.25">
      <c r="A11" t="s">
        <v>192</v>
      </c>
      <c r="B11" t="s">
        <v>509</v>
      </c>
      <c r="C11" t="s">
        <v>508</v>
      </c>
    </row>
    <row r="12" spans="1:3" x14ac:dyDescent="0.25">
      <c r="A12" t="s">
        <v>255</v>
      </c>
      <c r="B12" t="s">
        <v>513</v>
      </c>
      <c r="C12" t="s">
        <v>513</v>
      </c>
    </row>
    <row r="13" spans="1:3" x14ac:dyDescent="0.25">
      <c r="A13" t="s">
        <v>421</v>
      </c>
      <c r="B13" t="s">
        <v>511</v>
      </c>
      <c r="C13" t="s">
        <v>510</v>
      </c>
    </row>
    <row r="14" spans="1:3" x14ac:dyDescent="0.25">
      <c r="A14" t="s">
        <v>127</v>
      </c>
      <c r="B14" t="s">
        <v>515</v>
      </c>
      <c r="C14" t="s">
        <v>516</v>
      </c>
    </row>
    <row r="15" spans="1:3" x14ac:dyDescent="0.25">
      <c r="A15" t="s">
        <v>169</v>
      </c>
      <c r="B15" t="s">
        <v>513</v>
      </c>
      <c r="C15" t="s">
        <v>513</v>
      </c>
    </row>
    <row r="16" spans="1:3" x14ac:dyDescent="0.25">
      <c r="A16" t="s">
        <v>210</v>
      </c>
      <c r="B16" t="s">
        <v>513</v>
      </c>
      <c r="C16" t="s">
        <v>513</v>
      </c>
    </row>
    <row r="17" spans="1:3" x14ac:dyDescent="0.25">
      <c r="A17" t="s">
        <v>431</v>
      </c>
      <c r="B17" t="s">
        <v>517</v>
      </c>
      <c r="C17" t="s">
        <v>517</v>
      </c>
    </row>
    <row r="18" spans="1:3" x14ac:dyDescent="0.25">
      <c r="A18" t="s">
        <v>68</v>
      </c>
      <c r="B18" t="s">
        <v>512</v>
      </c>
      <c r="C18" t="s">
        <v>516</v>
      </c>
    </row>
    <row r="19" spans="1:3" x14ac:dyDescent="0.25">
      <c r="A19" t="s">
        <v>321</v>
      </c>
      <c r="B19" t="s">
        <v>513</v>
      </c>
      <c r="C19" t="s">
        <v>513</v>
      </c>
    </row>
    <row r="20" spans="1:3" x14ac:dyDescent="0.25">
      <c r="A20" t="s">
        <v>149</v>
      </c>
      <c r="B20" t="s">
        <v>507</v>
      </c>
      <c r="C20" t="s">
        <v>508</v>
      </c>
    </row>
    <row r="21" spans="1:3" x14ac:dyDescent="0.25">
      <c r="A21" t="s">
        <v>296</v>
      </c>
      <c r="B21" t="s">
        <v>517</v>
      </c>
      <c r="C21" t="s">
        <v>517</v>
      </c>
    </row>
    <row r="22" spans="1:3" x14ac:dyDescent="0.25">
      <c r="A22" t="s">
        <v>187</v>
      </c>
      <c r="B22" t="s">
        <v>513</v>
      </c>
      <c r="C22" t="s">
        <v>513</v>
      </c>
    </row>
    <row r="23" spans="1:3" x14ac:dyDescent="0.25">
      <c r="A23" t="s">
        <v>66</v>
      </c>
      <c r="B23" t="s">
        <v>512</v>
      </c>
      <c r="C23" t="s">
        <v>518</v>
      </c>
    </row>
    <row r="24" spans="1:3" x14ac:dyDescent="0.25">
      <c r="A24" t="s">
        <v>117</v>
      </c>
      <c r="B24" t="s">
        <v>507</v>
      </c>
      <c r="C24" t="s">
        <v>508</v>
      </c>
    </row>
    <row r="25" spans="1:3" x14ac:dyDescent="0.25">
      <c r="A25" t="s">
        <v>425</v>
      </c>
      <c r="B25" t="s">
        <v>517</v>
      </c>
      <c r="C25" t="s">
        <v>517</v>
      </c>
    </row>
    <row r="26" spans="1:3" x14ac:dyDescent="0.25">
      <c r="A26" t="s">
        <v>397</v>
      </c>
      <c r="B26" t="s">
        <v>517</v>
      </c>
      <c r="C26" t="s">
        <v>517</v>
      </c>
    </row>
    <row r="27" spans="1:3" x14ac:dyDescent="0.25">
      <c r="A27" t="s">
        <v>278</v>
      </c>
      <c r="B27" t="s">
        <v>515</v>
      </c>
      <c r="C27" t="s">
        <v>518</v>
      </c>
    </row>
    <row r="28" spans="1:3" x14ac:dyDescent="0.25">
      <c r="A28" t="s">
        <v>54</v>
      </c>
      <c r="B28" t="s">
        <v>512</v>
      </c>
      <c r="C28" t="s">
        <v>517</v>
      </c>
    </row>
    <row r="29" spans="1:3" x14ac:dyDescent="0.25">
      <c r="A29" t="s">
        <v>157</v>
      </c>
      <c r="B29" t="s">
        <v>513</v>
      </c>
      <c r="C29" t="s">
        <v>513</v>
      </c>
    </row>
    <row r="30" spans="1:3" x14ac:dyDescent="0.25">
      <c r="A30" t="s">
        <v>325</v>
      </c>
      <c r="B30" t="s">
        <v>513</v>
      </c>
      <c r="C30" t="s">
        <v>513</v>
      </c>
    </row>
    <row r="31" spans="1:3" x14ac:dyDescent="0.25">
      <c r="A31" t="s">
        <v>417</v>
      </c>
      <c r="B31" t="s">
        <v>517</v>
      </c>
      <c r="C31" t="s">
        <v>517</v>
      </c>
    </row>
    <row r="32" spans="1:3" x14ac:dyDescent="0.25">
      <c r="A32" t="s">
        <v>110</v>
      </c>
      <c r="B32" t="s">
        <v>517</v>
      </c>
      <c r="C32" t="s">
        <v>513</v>
      </c>
    </row>
    <row r="33" spans="1:3" x14ac:dyDescent="0.25">
      <c r="A33" t="s">
        <v>91</v>
      </c>
      <c r="B33" t="s">
        <v>513</v>
      </c>
      <c r="C33" t="s">
        <v>513</v>
      </c>
    </row>
    <row r="34" spans="1:3" x14ac:dyDescent="0.25">
      <c r="A34" t="s">
        <v>503</v>
      </c>
      <c r="B34" t="s">
        <v>517</v>
      </c>
      <c r="C34" t="s">
        <v>517</v>
      </c>
    </row>
    <row r="35" spans="1:3" x14ac:dyDescent="0.25">
      <c r="A35" t="s">
        <v>313</v>
      </c>
      <c r="B35" t="s">
        <v>514</v>
      </c>
      <c r="C35" t="s">
        <v>508</v>
      </c>
    </row>
    <row r="36" spans="1:3" x14ac:dyDescent="0.25">
      <c r="A36" t="s">
        <v>153</v>
      </c>
      <c r="B36" t="s">
        <v>514</v>
      </c>
      <c r="C36" t="s">
        <v>508</v>
      </c>
    </row>
    <row r="37" spans="1:3" x14ac:dyDescent="0.25">
      <c r="A37" t="s">
        <v>125</v>
      </c>
      <c r="B37" t="s">
        <v>514</v>
      </c>
      <c r="C37" t="s">
        <v>508</v>
      </c>
    </row>
    <row r="38" spans="1:3" x14ac:dyDescent="0.25">
      <c r="A38" t="s">
        <v>468</v>
      </c>
      <c r="B38" t="s">
        <v>509</v>
      </c>
      <c r="C38" t="s">
        <v>510</v>
      </c>
    </row>
    <row r="39" spans="1:3" x14ac:dyDescent="0.25">
      <c r="A39" t="s">
        <v>247</v>
      </c>
      <c r="B39" t="s">
        <v>512</v>
      </c>
      <c r="C39" t="s">
        <v>513</v>
      </c>
    </row>
    <row r="40" spans="1:3" x14ac:dyDescent="0.25">
      <c r="A40" t="s">
        <v>454</v>
      </c>
      <c r="B40" t="s">
        <v>513</v>
      </c>
      <c r="C40" t="s">
        <v>513</v>
      </c>
    </row>
    <row r="41" spans="1:3" x14ac:dyDescent="0.25">
      <c r="A41" t="s">
        <v>389</v>
      </c>
      <c r="B41" t="s">
        <v>509</v>
      </c>
      <c r="C41" t="s">
        <v>510</v>
      </c>
    </row>
    <row r="42" spans="1:3" x14ac:dyDescent="0.25">
      <c r="A42" t="s">
        <v>319</v>
      </c>
      <c r="B42" t="s">
        <v>513</v>
      </c>
      <c r="C42" t="s">
        <v>513</v>
      </c>
    </row>
    <row r="43" spans="1:3" x14ac:dyDescent="0.25">
      <c r="A43" t="s">
        <v>60</v>
      </c>
      <c r="B43" t="s">
        <v>512</v>
      </c>
      <c r="C43" t="s">
        <v>517</v>
      </c>
    </row>
    <row r="44" spans="1:3" x14ac:dyDescent="0.25">
      <c r="A44" t="s">
        <v>121</v>
      </c>
      <c r="B44" t="s">
        <v>514</v>
      </c>
      <c r="C44" t="s">
        <v>508</v>
      </c>
    </row>
    <row r="45" spans="1:3" x14ac:dyDescent="0.25">
      <c r="A45" t="s">
        <v>419</v>
      </c>
      <c r="B45" t="s">
        <v>517</v>
      </c>
      <c r="C45" t="s">
        <v>517</v>
      </c>
    </row>
    <row r="46" spans="1:3" x14ac:dyDescent="0.25">
      <c r="A46" t="s">
        <v>100</v>
      </c>
      <c r="B46" t="s">
        <v>517</v>
      </c>
      <c r="C46" t="s">
        <v>517</v>
      </c>
    </row>
    <row r="47" spans="1:3" x14ac:dyDescent="0.25">
      <c r="A47" t="s">
        <v>380</v>
      </c>
      <c r="B47" t="s">
        <v>512</v>
      </c>
      <c r="C47" t="s">
        <v>518</v>
      </c>
    </row>
    <row r="48" spans="1:3" x14ac:dyDescent="0.25">
      <c r="A48" t="s">
        <v>137</v>
      </c>
      <c r="B48" t="s">
        <v>514</v>
      </c>
      <c r="C48" t="s">
        <v>508</v>
      </c>
    </row>
    <row r="49" spans="1:3" x14ac:dyDescent="0.25">
      <c r="A49" t="s">
        <v>302</v>
      </c>
      <c r="B49" t="s">
        <v>514</v>
      </c>
      <c r="C49" t="s">
        <v>508</v>
      </c>
    </row>
    <row r="50" spans="1:3" x14ac:dyDescent="0.25">
      <c r="A50" t="s">
        <v>460</v>
      </c>
      <c r="B50" t="s">
        <v>512</v>
      </c>
      <c r="C50" t="s">
        <v>517</v>
      </c>
    </row>
    <row r="51" spans="1:3" x14ac:dyDescent="0.25">
      <c r="A51" t="s">
        <v>119</v>
      </c>
      <c r="B51" t="s">
        <v>509</v>
      </c>
      <c r="C51" t="s">
        <v>508</v>
      </c>
    </row>
    <row r="52" spans="1:3" x14ac:dyDescent="0.25">
      <c r="A52" t="s">
        <v>171</v>
      </c>
      <c r="B52" t="s">
        <v>514</v>
      </c>
      <c r="C52" t="s">
        <v>508</v>
      </c>
    </row>
    <row r="53" spans="1:3" x14ac:dyDescent="0.25">
      <c r="A53" t="s">
        <v>429</v>
      </c>
      <c r="B53" t="s">
        <v>517</v>
      </c>
      <c r="C53" t="s">
        <v>517</v>
      </c>
    </row>
    <row r="54" spans="1:3" x14ac:dyDescent="0.25">
      <c r="A54" t="s">
        <v>343</v>
      </c>
      <c r="B54" t="s">
        <v>514</v>
      </c>
      <c r="C54" t="s">
        <v>508</v>
      </c>
    </row>
    <row r="55" spans="1:3" x14ac:dyDescent="0.25">
      <c r="A55" t="s">
        <v>163</v>
      </c>
      <c r="B55" t="s">
        <v>513</v>
      </c>
      <c r="C55" t="s">
        <v>513</v>
      </c>
    </row>
    <row r="56" spans="1:3" x14ac:dyDescent="0.25">
      <c r="A56" t="s">
        <v>481</v>
      </c>
      <c r="B56" t="s">
        <v>517</v>
      </c>
      <c r="C56" t="s">
        <v>517</v>
      </c>
    </row>
    <row r="57" spans="1:3" x14ac:dyDescent="0.25">
      <c r="A57" t="s">
        <v>427</v>
      </c>
      <c r="B57" t="s">
        <v>517</v>
      </c>
      <c r="C57" t="s">
        <v>517</v>
      </c>
    </row>
    <row r="58" spans="1:3" x14ac:dyDescent="0.25">
      <c r="A58" t="s">
        <v>498</v>
      </c>
      <c r="B58" t="s">
        <v>513</v>
      </c>
      <c r="C58" t="s">
        <v>513</v>
      </c>
    </row>
    <row r="59" spans="1:3" x14ac:dyDescent="0.25">
      <c r="A59" t="s">
        <v>167</v>
      </c>
      <c r="B59" t="s">
        <v>513</v>
      </c>
      <c r="C59" t="s">
        <v>513</v>
      </c>
    </row>
    <row r="60" spans="1:3" x14ac:dyDescent="0.25">
      <c r="A60" t="s">
        <v>155</v>
      </c>
      <c r="B60" t="s">
        <v>507</v>
      </c>
      <c r="C60" t="s">
        <v>508</v>
      </c>
    </row>
    <row r="61" spans="1:3" x14ac:dyDescent="0.25">
      <c r="A61" t="s">
        <v>129</v>
      </c>
      <c r="B61" t="s">
        <v>514</v>
      </c>
      <c r="C61" t="s">
        <v>508</v>
      </c>
    </row>
    <row r="62" spans="1:3" x14ac:dyDescent="0.25">
      <c r="A62" t="s">
        <v>315</v>
      </c>
      <c r="B62" t="s">
        <v>515</v>
      </c>
      <c r="C62" t="s">
        <v>516</v>
      </c>
    </row>
    <row r="63" spans="1:3" x14ac:dyDescent="0.25">
      <c r="A63" t="s">
        <v>411</v>
      </c>
      <c r="B63" t="s">
        <v>515</v>
      </c>
      <c r="C63" t="s">
        <v>518</v>
      </c>
    </row>
    <row r="64" spans="1:3" x14ac:dyDescent="0.25">
      <c r="A64" t="s">
        <v>133</v>
      </c>
      <c r="B64" t="s">
        <v>514</v>
      </c>
      <c r="C64" t="s">
        <v>508</v>
      </c>
    </row>
    <row r="65" spans="1:3" x14ac:dyDescent="0.25">
      <c r="A65" t="s">
        <v>384</v>
      </c>
      <c r="B65" t="s">
        <v>514</v>
      </c>
      <c r="C65" t="s">
        <v>510</v>
      </c>
    </row>
    <row r="66" spans="1:3" x14ac:dyDescent="0.25">
      <c r="A66" t="s">
        <v>135</v>
      </c>
      <c r="B66" t="s">
        <v>514</v>
      </c>
      <c r="C66" t="s">
        <v>508</v>
      </c>
    </row>
    <row r="67" spans="1:3" x14ac:dyDescent="0.25">
      <c r="A67" t="s">
        <v>161</v>
      </c>
      <c r="B67" t="s">
        <v>513</v>
      </c>
      <c r="C67" t="s">
        <v>513</v>
      </c>
    </row>
    <row r="68" spans="1:3" x14ac:dyDescent="0.25">
      <c r="A68" t="s">
        <v>382</v>
      </c>
      <c r="B68" t="s">
        <v>509</v>
      </c>
      <c r="C68" t="s">
        <v>510</v>
      </c>
    </row>
    <row r="69" spans="1:3" x14ac:dyDescent="0.25">
      <c r="A69" t="s">
        <v>58</v>
      </c>
      <c r="B69" t="s">
        <v>512</v>
      </c>
      <c r="C69" t="s">
        <v>508</v>
      </c>
    </row>
    <row r="70" spans="1:3" x14ac:dyDescent="0.25">
      <c r="A70" t="s">
        <v>485</v>
      </c>
      <c r="B70" t="s">
        <v>517</v>
      </c>
      <c r="C70" t="s">
        <v>517</v>
      </c>
    </row>
    <row r="71" spans="1:3" x14ac:dyDescent="0.25">
      <c r="A71" t="s">
        <v>139</v>
      </c>
      <c r="B71" t="s">
        <v>507</v>
      </c>
      <c r="C71" t="s">
        <v>508</v>
      </c>
    </row>
    <row r="72" spans="1:3" x14ac:dyDescent="0.25">
      <c r="A72" t="s">
        <v>223</v>
      </c>
      <c r="B72" t="s">
        <v>509</v>
      </c>
      <c r="C72" t="s">
        <v>510</v>
      </c>
    </row>
    <row r="73" spans="1:3" x14ac:dyDescent="0.25">
      <c r="A73" t="s">
        <v>349</v>
      </c>
      <c r="B73" t="s">
        <v>509</v>
      </c>
      <c r="C73" t="s">
        <v>508</v>
      </c>
    </row>
    <row r="74" spans="1:3" x14ac:dyDescent="0.25">
      <c r="A74" t="s">
        <v>475</v>
      </c>
      <c r="B74" t="s">
        <v>515</v>
      </c>
      <c r="C74" t="s">
        <v>518</v>
      </c>
    </row>
    <row r="75" spans="1:3" x14ac:dyDescent="0.25">
      <c r="A75" t="s">
        <v>300</v>
      </c>
      <c r="B75" t="s">
        <v>514</v>
      </c>
      <c r="C75" t="s">
        <v>508</v>
      </c>
    </row>
    <row r="76" spans="1:3" x14ac:dyDescent="0.25">
      <c r="A76" t="s">
        <v>64</v>
      </c>
      <c r="B76" t="s">
        <v>509</v>
      </c>
      <c r="C76" t="s">
        <v>510</v>
      </c>
    </row>
    <row r="77" spans="1:3" x14ac:dyDescent="0.25">
      <c r="A77" t="s">
        <v>407</v>
      </c>
      <c r="B77" t="s">
        <v>517</v>
      </c>
      <c r="C77" t="s">
        <v>517</v>
      </c>
    </row>
    <row r="78" spans="1:3" x14ac:dyDescent="0.25">
      <c r="A78" t="s">
        <v>46</v>
      </c>
      <c r="B78" t="s">
        <v>517</v>
      </c>
      <c r="C78" t="s">
        <v>517</v>
      </c>
    </row>
    <row r="79" spans="1:3" x14ac:dyDescent="0.25">
      <c r="A79" t="s">
        <v>98</v>
      </c>
      <c r="B79" t="s">
        <v>512</v>
      </c>
      <c r="C79" t="s">
        <v>510</v>
      </c>
    </row>
    <row r="80" spans="1:3" x14ac:dyDescent="0.25">
      <c r="A80" t="s">
        <v>185</v>
      </c>
      <c r="B80" t="s">
        <v>514</v>
      </c>
      <c r="C80" t="s">
        <v>508</v>
      </c>
    </row>
    <row r="81" spans="1:3" x14ac:dyDescent="0.25">
      <c r="A81" t="s">
        <v>306</v>
      </c>
      <c r="B81" t="s">
        <v>514</v>
      </c>
      <c r="C81" t="s">
        <v>508</v>
      </c>
    </row>
    <row r="82" spans="1:3" x14ac:dyDescent="0.25">
      <c r="A82" t="s">
        <v>147</v>
      </c>
      <c r="B82" t="s">
        <v>514</v>
      </c>
      <c r="C82" t="s">
        <v>518</v>
      </c>
    </row>
    <row r="83" spans="1:3" x14ac:dyDescent="0.25">
      <c r="A83" t="s">
        <v>413</v>
      </c>
      <c r="B83" t="s">
        <v>517</v>
      </c>
      <c r="C83" t="s">
        <v>517</v>
      </c>
    </row>
    <row r="84" spans="1:3" x14ac:dyDescent="0.25">
      <c r="A84" t="s">
        <v>378</v>
      </c>
      <c r="B84" t="s">
        <v>512</v>
      </c>
      <c r="C84" t="s">
        <v>517</v>
      </c>
    </row>
    <row r="85" spans="1:3" x14ac:dyDescent="0.25">
      <c r="A85" t="s">
        <v>311</v>
      </c>
      <c r="B85" t="s">
        <v>515</v>
      </c>
      <c r="C85" t="s">
        <v>516</v>
      </c>
    </row>
    <row r="86" spans="1:3" x14ac:dyDescent="0.25">
      <c r="A86" t="s">
        <v>439</v>
      </c>
      <c r="B86" t="s">
        <v>517</v>
      </c>
      <c r="C86" t="s">
        <v>517</v>
      </c>
    </row>
    <row r="87" spans="1:3" x14ac:dyDescent="0.25">
      <c r="A87" t="s">
        <v>159</v>
      </c>
      <c r="B87" t="s">
        <v>514</v>
      </c>
      <c r="C87" t="s">
        <v>510</v>
      </c>
    </row>
    <row r="88" spans="1:3" x14ac:dyDescent="0.25">
      <c r="A88" t="s">
        <v>317</v>
      </c>
      <c r="B88" t="s">
        <v>515</v>
      </c>
      <c r="C88" t="s">
        <v>518</v>
      </c>
    </row>
    <row r="89" spans="1:3" x14ac:dyDescent="0.25">
      <c r="A89" t="s">
        <v>80</v>
      </c>
      <c r="B89" t="s">
        <v>512</v>
      </c>
      <c r="C89" t="s">
        <v>517</v>
      </c>
    </row>
    <row r="90" spans="1:3" x14ac:dyDescent="0.25">
      <c r="A90" t="s">
        <v>456</v>
      </c>
      <c r="B90" t="s">
        <v>517</v>
      </c>
      <c r="C90" t="s">
        <v>517</v>
      </c>
    </row>
    <row r="91" spans="1:3" x14ac:dyDescent="0.25">
      <c r="A91" t="s">
        <v>165</v>
      </c>
      <c r="B91" t="s">
        <v>515</v>
      </c>
      <c r="C91" t="s">
        <v>518</v>
      </c>
    </row>
    <row r="92" spans="1:3" x14ac:dyDescent="0.25">
      <c r="A92" t="s">
        <v>304</v>
      </c>
      <c r="B92" t="s">
        <v>507</v>
      </c>
      <c r="C92" t="s">
        <v>508</v>
      </c>
    </row>
    <row r="93" spans="1:3" x14ac:dyDescent="0.25">
      <c r="A93" t="s">
        <v>151</v>
      </c>
      <c r="B93" t="s">
        <v>507</v>
      </c>
      <c r="C93" t="s">
        <v>508</v>
      </c>
    </row>
    <row r="94" spans="1:3" x14ac:dyDescent="0.25">
      <c r="A94" t="s">
        <v>233</v>
      </c>
      <c r="B94" t="s">
        <v>512</v>
      </c>
      <c r="C94" t="s">
        <v>512</v>
      </c>
    </row>
    <row r="95" spans="1:3" x14ac:dyDescent="0.25">
      <c r="A95" t="s">
        <v>96</v>
      </c>
      <c r="B95" t="s">
        <v>509</v>
      </c>
      <c r="C95" t="s">
        <v>510</v>
      </c>
    </row>
    <row r="96" spans="1:3" x14ac:dyDescent="0.25">
      <c r="A96" t="s">
        <v>452</v>
      </c>
      <c r="B96" t="s">
        <v>517</v>
      </c>
      <c r="C96" t="s">
        <v>517</v>
      </c>
    </row>
    <row r="97" spans="1:3" x14ac:dyDescent="0.25">
      <c r="A97" t="s">
        <v>450</v>
      </c>
      <c r="B97" t="s">
        <v>512</v>
      </c>
      <c r="C97" t="s">
        <v>517</v>
      </c>
    </row>
    <row r="98" spans="1:3" x14ac:dyDescent="0.25">
      <c r="A98" t="s">
        <v>257</v>
      </c>
      <c r="B98" t="s">
        <v>515</v>
      </c>
      <c r="C98" t="s">
        <v>516</v>
      </c>
    </row>
    <row r="99" spans="1:3" x14ac:dyDescent="0.25">
      <c r="A99" t="s">
        <v>245</v>
      </c>
      <c r="B99" t="s">
        <v>514</v>
      </c>
      <c r="C99" t="s">
        <v>508</v>
      </c>
    </row>
    <row r="100" spans="1:3" x14ac:dyDescent="0.25">
      <c r="A100" t="s">
        <v>145</v>
      </c>
      <c r="B100" t="s">
        <v>514</v>
      </c>
      <c r="C100" t="s">
        <v>518</v>
      </c>
    </row>
    <row r="101" spans="1:3" x14ac:dyDescent="0.25">
      <c r="A101" t="s">
        <v>309</v>
      </c>
      <c r="B101" t="s">
        <v>513</v>
      </c>
      <c r="C101" t="s">
        <v>513</v>
      </c>
    </row>
    <row r="102" spans="1:3" x14ac:dyDescent="0.25">
      <c r="A102" t="s">
        <v>433</v>
      </c>
      <c r="B102" t="s">
        <v>517</v>
      </c>
      <c r="C102" t="s">
        <v>517</v>
      </c>
    </row>
    <row r="103" spans="1:3" x14ac:dyDescent="0.25">
      <c r="A103" t="s">
        <v>298</v>
      </c>
      <c r="B103" t="s">
        <v>512</v>
      </c>
      <c r="C103" t="s">
        <v>517</v>
      </c>
    </row>
    <row r="104" spans="1:3" x14ac:dyDescent="0.25">
      <c r="A104" t="s">
        <v>213</v>
      </c>
      <c r="B104" t="s">
        <v>507</v>
      </c>
      <c r="C104" t="s">
        <v>508</v>
      </c>
    </row>
    <row r="105" spans="1:3" x14ac:dyDescent="0.25">
      <c r="A105" t="s">
        <v>437</v>
      </c>
      <c r="B105" t="s">
        <v>514</v>
      </c>
      <c r="C105" t="s">
        <v>508</v>
      </c>
    </row>
    <row r="106" spans="1:3" x14ac:dyDescent="0.25">
      <c r="A106" t="s">
        <v>489</v>
      </c>
      <c r="B106" t="s">
        <v>509</v>
      </c>
      <c r="C106" t="s">
        <v>516</v>
      </c>
    </row>
    <row r="107" spans="1:3" x14ac:dyDescent="0.25">
      <c r="A107" t="s">
        <v>401</v>
      </c>
      <c r="B107" t="s">
        <v>513</v>
      </c>
      <c r="C107" t="s">
        <v>513</v>
      </c>
    </row>
    <row r="108" spans="1:3" x14ac:dyDescent="0.25">
      <c r="A108" t="s">
        <v>359</v>
      </c>
      <c r="B108" t="s">
        <v>513</v>
      </c>
      <c r="C108" t="s">
        <v>513</v>
      </c>
    </row>
    <row r="109" spans="1:3" x14ac:dyDescent="0.25">
      <c r="A109" t="s">
        <v>56</v>
      </c>
      <c r="B109" t="s">
        <v>512</v>
      </c>
      <c r="C109" t="s">
        <v>518</v>
      </c>
    </row>
    <row r="110" spans="1:3" x14ac:dyDescent="0.25">
      <c r="A110" t="s">
        <v>217</v>
      </c>
      <c r="B110" t="s">
        <v>507</v>
      </c>
      <c r="C110" t="s">
        <v>508</v>
      </c>
    </row>
    <row r="111" spans="1:3" x14ac:dyDescent="0.25">
      <c r="A111" t="s">
        <v>355</v>
      </c>
      <c r="B111" t="s">
        <v>514</v>
      </c>
      <c r="C111" t="s">
        <v>508</v>
      </c>
    </row>
    <row r="112" spans="1:3" x14ac:dyDescent="0.25">
      <c r="A112" t="s">
        <v>40</v>
      </c>
      <c r="B112" t="s">
        <v>509</v>
      </c>
      <c r="C112" t="s">
        <v>510</v>
      </c>
    </row>
    <row r="113" spans="1:3" x14ac:dyDescent="0.25">
      <c r="A113" t="s">
        <v>266</v>
      </c>
      <c r="B113" t="s">
        <v>507</v>
      </c>
      <c r="C113" t="s">
        <v>508</v>
      </c>
    </row>
    <row r="114" spans="1:3" x14ac:dyDescent="0.25">
      <c r="A114" t="s">
        <v>221</v>
      </c>
      <c r="B114" t="s">
        <v>507</v>
      </c>
      <c r="C114" t="s">
        <v>508</v>
      </c>
    </row>
    <row r="115" spans="1:3" x14ac:dyDescent="0.25">
      <c r="A115" t="s">
        <v>351</v>
      </c>
      <c r="B115" t="s">
        <v>517</v>
      </c>
      <c r="C115" t="s">
        <v>517</v>
      </c>
    </row>
    <row r="116" spans="1:3" x14ac:dyDescent="0.25">
      <c r="A116" t="s">
        <v>366</v>
      </c>
      <c r="B116" t="s">
        <v>515</v>
      </c>
      <c r="C116" t="s">
        <v>518</v>
      </c>
    </row>
    <row r="117" spans="1:3" x14ac:dyDescent="0.25">
      <c r="A117" t="s">
        <v>215</v>
      </c>
      <c r="B117" t="s">
        <v>514</v>
      </c>
      <c r="C117" t="s">
        <v>508</v>
      </c>
    </row>
    <row r="118" spans="1:3" x14ac:dyDescent="0.25">
      <c r="A118" t="s">
        <v>282</v>
      </c>
      <c r="B118" t="s">
        <v>512</v>
      </c>
      <c r="C118" t="s">
        <v>517</v>
      </c>
    </row>
    <row r="119" spans="1:3" x14ac:dyDescent="0.25">
      <c r="A119" t="s">
        <v>435</v>
      </c>
      <c r="B119" t="s">
        <v>517</v>
      </c>
      <c r="C119" t="s">
        <v>517</v>
      </c>
    </row>
    <row r="120" spans="1:3" x14ac:dyDescent="0.25">
      <c r="A120" t="s">
        <v>259</v>
      </c>
      <c r="B120" t="s">
        <v>507</v>
      </c>
      <c r="C120" t="s">
        <v>508</v>
      </c>
    </row>
    <row r="121" spans="1:3" x14ac:dyDescent="0.25">
      <c r="A121" t="s">
        <v>403</v>
      </c>
      <c r="B121" t="s">
        <v>512</v>
      </c>
      <c r="C121" t="s">
        <v>517</v>
      </c>
    </row>
    <row r="122" spans="1:3" x14ac:dyDescent="0.25">
      <c r="A122" t="s">
        <v>105</v>
      </c>
      <c r="B122" t="s">
        <v>517</v>
      </c>
      <c r="C122" t="s">
        <v>517</v>
      </c>
    </row>
    <row r="123" spans="1:3" x14ac:dyDescent="0.25">
      <c r="A123" t="s">
        <v>231</v>
      </c>
      <c r="B123" t="s">
        <v>514</v>
      </c>
      <c r="C123" t="s">
        <v>518</v>
      </c>
    </row>
    <row r="124" spans="1:3" x14ac:dyDescent="0.25">
      <c r="A124" t="s">
        <v>219</v>
      </c>
      <c r="B124" t="s">
        <v>514</v>
      </c>
      <c r="C124" t="s">
        <v>508</v>
      </c>
    </row>
    <row r="125" spans="1:3" x14ac:dyDescent="0.25">
      <c r="A125" t="s">
        <v>225</v>
      </c>
      <c r="B125" t="s">
        <v>514</v>
      </c>
      <c r="C125" t="s">
        <v>508</v>
      </c>
    </row>
    <row r="126" spans="1:3" x14ac:dyDescent="0.25">
      <c r="A126" t="s">
        <v>52</v>
      </c>
      <c r="B126" t="s">
        <v>515</v>
      </c>
      <c r="C126" t="s">
        <v>518</v>
      </c>
    </row>
    <row r="127" spans="1:3" x14ac:dyDescent="0.25">
      <c r="A127" t="s">
        <v>500</v>
      </c>
      <c r="B127" t="s">
        <v>517</v>
      </c>
      <c r="C127" t="s">
        <v>517</v>
      </c>
    </row>
    <row r="128" spans="1:3" x14ac:dyDescent="0.25">
      <c r="A128" t="s">
        <v>143</v>
      </c>
      <c r="B128" t="s">
        <v>514</v>
      </c>
      <c r="C128" t="s">
        <v>508</v>
      </c>
    </row>
    <row r="129" spans="1:3" x14ac:dyDescent="0.25">
      <c r="A129" t="s">
        <v>227</v>
      </c>
      <c r="B129" t="s">
        <v>513</v>
      </c>
      <c r="C129" t="s">
        <v>513</v>
      </c>
    </row>
    <row r="130" spans="1:3" x14ac:dyDescent="0.25">
      <c r="A130" t="s">
        <v>235</v>
      </c>
      <c r="B130" t="s">
        <v>513</v>
      </c>
      <c r="C130" t="s">
        <v>513</v>
      </c>
    </row>
    <row r="131" spans="1:3" x14ac:dyDescent="0.25">
      <c r="A131" t="s">
        <v>241</v>
      </c>
      <c r="B131" t="s">
        <v>513</v>
      </c>
      <c r="C131" t="s">
        <v>513</v>
      </c>
    </row>
    <row r="132" spans="1:3" x14ac:dyDescent="0.25">
      <c r="A132" t="s">
        <v>253</v>
      </c>
      <c r="B132" t="s">
        <v>513</v>
      </c>
      <c r="C132" t="s">
        <v>513</v>
      </c>
    </row>
    <row r="133" spans="1:3" x14ac:dyDescent="0.25">
      <c r="A133" t="s">
        <v>251</v>
      </c>
      <c r="B133" t="s">
        <v>514</v>
      </c>
      <c r="C133" t="s">
        <v>508</v>
      </c>
    </row>
    <row r="134" spans="1:3" x14ac:dyDescent="0.25">
      <c r="A134" t="s">
        <v>357</v>
      </c>
      <c r="B134" t="s">
        <v>514</v>
      </c>
      <c r="C134" t="s">
        <v>508</v>
      </c>
    </row>
    <row r="135" spans="1:3" x14ac:dyDescent="0.25">
      <c r="A135" t="s">
        <v>492</v>
      </c>
      <c r="B135" t="s">
        <v>512</v>
      </c>
      <c r="C135" t="s">
        <v>517</v>
      </c>
    </row>
    <row r="136" spans="1:3" x14ac:dyDescent="0.25">
      <c r="A136" t="s">
        <v>249</v>
      </c>
      <c r="B136" t="s">
        <v>515</v>
      </c>
      <c r="C136" t="s">
        <v>518</v>
      </c>
    </row>
    <row r="137" spans="1:3" x14ac:dyDescent="0.25">
      <c r="A137" t="s">
        <v>72</v>
      </c>
      <c r="B137" t="s">
        <v>515</v>
      </c>
      <c r="C137" t="s">
        <v>518</v>
      </c>
    </row>
    <row r="138" spans="1:3" x14ac:dyDescent="0.25">
      <c r="A138" t="s">
        <v>479</v>
      </c>
      <c r="B138" t="s">
        <v>517</v>
      </c>
      <c r="C138" t="s">
        <v>517</v>
      </c>
    </row>
    <row r="139" spans="1:3" x14ac:dyDescent="0.25">
      <c r="A139" t="s">
        <v>239</v>
      </c>
      <c r="B139" t="s">
        <v>513</v>
      </c>
      <c r="C139" t="s">
        <v>513</v>
      </c>
    </row>
    <row r="140" spans="1:3" x14ac:dyDescent="0.25">
      <c r="A140" t="s">
        <v>393</v>
      </c>
      <c r="B140" t="s">
        <v>509</v>
      </c>
      <c r="C140" t="s">
        <v>510</v>
      </c>
    </row>
    <row r="141" spans="1:3" x14ac:dyDescent="0.25">
      <c r="A141" t="s">
        <v>237</v>
      </c>
      <c r="B141" t="s">
        <v>507</v>
      </c>
      <c r="C141" t="s">
        <v>508</v>
      </c>
    </row>
    <row r="142" spans="1:3" x14ac:dyDescent="0.25">
      <c r="A142" t="s">
        <v>123</v>
      </c>
      <c r="B142" t="s">
        <v>517</v>
      </c>
      <c r="C142" t="s">
        <v>517</v>
      </c>
    </row>
    <row r="143" spans="1:3" x14ac:dyDescent="0.25">
      <c r="A143" t="s">
        <v>345</v>
      </c>
      <c r="B143" t="s">
        <v>507</v>
      </c>
      <c r="C143" t="s">
        <v>508</v>
      </c>
    </row>
    <row r="144" spans="1:3" x14ac:dyDescent="0.25">
      <c r="A144" t="s">
        <v>82</v>
      </c>
      <c r="B144" t="s">
        <v>509</v>
      </c>
      <c r="C144" t="s">
        <v>510</v>
      </c>
    </row>
    <row r="145" spans="1:3" x14ac:dyDescent="0.25">
      <c r="A145" t="s">
        <v>229</v>
      </c>
      <c r="B145" t="s">
        <v>514</v>
      </c>
      <c r="C145" t="s">
        <v>508</v>
      </c>
    </row>
    <row r="146" spans="1:3" x14ac:dyDescent="0.25">
      <c r="A146" t="s">
        <v>363</v>
      </c>
      <c r="B146" t="s">
        <v>514</v>
      </c>
      <c r="C146" t="s">
        <v>519</v>
      </c>
    </row>
    <row r="147" spans="1:3" x14ac:dyDescent="0.25">
      <c r="A147" t="s">
        <v>353</v>
      </c>
      <c r="B147" t="s">
        <v>513</v>
      </c>
      <c r="C147" t="s">
        <v>513</v>
      </c>
    </row>
    <row r="148" spans="1:3" x14ac:dyDescent="0.25">
      <c r="A148" t="s">
        <v>347</v>
      </c>
      <c r="B148" t="s">
        <v>509</v>
      </c>
      <c r="C148" t="s">
        <v>508</v>
      </c>
    </row>
    <row r="149" spans="1:3" x14ac:dyDescent="0.25">
      <c r="A149" t="s">
        <v>391</v>
      </c>
      <c r="B149" t="s">
        <v>515</v>
      </c>
      <c r="C149" t="s">
        <v>518</v>
      </c>
    </row>
    <row r="150" spans="1:3" x14ac:dyDescent="0.25">
      <c r="A150" t="s">
        <v>62</v>
      </c>
      <c r="B150" t="s">
        <v>509</v>
      </c>
      <c r="C150" t="s">
        <v>510</v>
      </c>
    </row>
    <row r="151" spans="1:3" x14ac:dyDescent="0.25">
      <c r="A151" t="s">
        <v>466</v>
      </c>
      <c r="B151" t="s">
        <v>512</v>
      </c>
      <c r="C151" t="s">
        <v>517</v>
      </c>
    </row>
    <row r="152" spans="1:3" x14ac:dyDescent="0.25">
      <c r="A152" t="s">
        <v>88</v>
      </c>
      <c r="B152" t="s">
        <v>517</v>
      </c>
      <c r="C152" t="s">
        <v>517</v>
      </c>
    </row>
    <row r="153" spans="1:3" x14ac:dyDescent="0.25">
      <c r="A153" t="s">
        <v>520</v>
      </c>
      <c r="B153" t="s">
        <v>512</v>
      </c>
      <c r="C153" t="s">
        <v>510</v>
      </c>
    </row>
    <row r="154" spans="1:3" x14ac:dyDescent="0.25">
      <c r="A154" t="s">
        <v>470</v>
      </c>
      <c r="B154" t="s">
        <v>517</v>
      </c>
      <c r="C154" t="s">
        <v>517</v>
      </c>
    </row>
    <row r="155" spans="1:3" x14ac:dyDescent="0.25">
      <c r="A155" t="s">
        <v>84</v>
      </c>
      <c r="B155" t="s">
        <v>517</v>
      </c>
      <c r="C155" t="s">
        <v>517</v>
      </c>
    </row>
    <row r="156" spans="1:3" x14ac:dyDescent="0.25">
      <c r="A156" t="s">
        <v>50</v>
      </c>
      <c r="B156" t="s">
        <v>512</v>
      </c>
      <c r="C156" t="s">
        <v>517</v>
      </c>
    </row>
    <row r="157" spans="1:3" x14ac:dyDescent="0.25">
      <c r="A157" t="s">
        <v>521</v>
      </c>
      <c r="B157" t="s">
        <v>512</v>
      </c>
      <c r="C157" t="s">
        <v>517</v>
      </c>
    </row>
    <row r="158" spans="1:3" x14ac:dyDescent="0.25">
      <c r="A158" t="s">
        <v>522</v>
      </c>
      <c r="B158" t="s">
        <v>515</v>
      </c>
      <c r="C158" t="s">
        <v>518</v>
      </c>
    </row>
    <row r="159" spans="1:3" x14ac:dyDescent="0.25">
      <c r="A159" t="s">
        <v>48</v>
      </c>
      <c r="B159" t="s">
        <v>512</v>
      </c>
      <c r="C159" t="s">
        <v>517</v>
      </c>
    </row>
    <row r="160" spans="1:3" x14ac:dyDescent="0.25">
      <c r="A160" t="s">
        <v>70</v>
      </c>
      <c r="B160" t="s">
        <v>514</v>
      </c>
      <c r="C160" t="s">
        <v>508</v>
      </c>
    </row>
    <row r="161" spans="1:3" x14ac:dyDescent="0.25">
      <c r="A161" t="s">
        <v>182</v>
      </c>
      <c r="B161" t="s">
        <v>523</v>
      </c>
      <c r="C161" t="s">
        <v>513</v>
      </c>
    </row>
    <row r="162" spans="1:3" x14ac:dyDescent="0.25">
      <c r="A162" t="s">
        <v>524</v>
      </c>
      <c r="B162" t="s">
        <v>512</v>
      </c>
      <c r="C162" t="s">
        <v>510</v>
      </c>
    </row>
    <row r="163" spans="1:3" x14ac:dyDescent="0.25">
      <c r="A163" t="s">
        <v>76</v>
      </c>
      <c r="B163" t="s">
        <v>509</v>
      </c>
      <c r="C163" t="s">
        <v>510</v>
      </c>
    </row>
    <row r="164" spans="1:3" x14ac:dyDescent="0.25">
      <c r="A164" t="s">
        <v>487</v>
      </c>
      <c r="B164" t="s">
        <v>512</v>
      </c>
      <c r="C164" t="s">
        <v>518</v>
      </c>
    </row>
    <row r="165" spans="1:3" x14ac:dyDescent="0.25">
      <c r="A165" t="s">
        <v>525</v>
      </c>
      <c r="B165" t="s">
        <v>512</v>
      </c>
      <c r="C165" t="s">
        <v>518</v>
      </c>
    </row>
    <row r="166" spans="1:3" x14ac:dyDescent="0.25">
      <c r="A166" t="s">
        <v>361</v>
      </c>
      <c r="B166" t="s">
        <v>517</v>
      </c>
      <c r="C166" t="s">
        <v>517</v>
      </c>
    </row>
    <row r="167" spans="1:3" x14ac:dyDescent="0.25">
      <c r="A167" t="s">
        <v>526</v>
      </c>
      <c r="B167" t="s">
        <v>512</v>
      </c>
      <c r="C167" t="s">
        <v>517</v>
      </c>
    </row>
    <row r="168" spans="1:3" x14ac:dyDescent="0.25">
      <c r="A168" t="s">
        <v>527</v>
      </c>
      <c r="B168" t="s">
        <v>512</v>
      </c>
      <c r="C168" t="s">
        <v>518</v>
      </c>
    </row>
    <row r="169" spans="1:3" x14ac:dyDescent="0.25">
      <c r="A169" t="s">
        <v>94</v>
      </c>
      <c r="C169" t="s">
        <v>518</v>
      </c>
    </row>
    <row r="170" spans="1:3" x14ac:dyDescent="0.25">
      <c r="A170" t="s">
        <v>528</v>
      </c>
      <c r="C170" t="s">
        <v>508</v>
      </c>
    </row>
    <row r="171" spans="1:3" x14ac:dyDescent="0.25">
      <c r="A171" t="s">
        <v>323</v>
      </c>
      <c r="C171" t="s">
        <v>510</v>
      </c>
    </row>
    <row r="172" spans="1:3" x14ac:dyDescent="0.25">
      <c r="A172" t="s">
        <v>141</v>
      </c>
      <c r="C172" t="s">
        <v>513</v>
      </c>
    </row>
    <row r="173" spans="1:3" x14ac:dyDescent="0.25">
      <c r="A173" t="s">
        <v>74</v>
      </c>
      <c r="C173" t="s">
        <v>518</v>
      </c>
    </row>
    <row r="174" spans="1:3" x14ac:dyDescent="0.25">
      <c r="A174" t="s">
        <v>103</v>
      </c>
      <c r="C174" t="s">
        <v>510</v>
      </c>
    </row>
    <row r="175" spans="1:3" x14ac:dyDescent="0.25">
      <c r="A175" t="s">
        <v>285</v>
      </c>
      <c r="C175" t="s">
        <v>518</v>
      </c>
    </row>
    <row r="176" spans="1:3" x14ac:dyDescent="0.25">
      <c r="A176" t="s">
        <v>207</v>
      </c>
      <c r="C176" t="s">
        <v>518</v>
      </c>
    </row>
    <row r="177" spans="1:3" x14ac:dyDescent="0.25">
      <c r="A177" t="s">
        <v>338</v>
      </c>
      <c r="C177" t="s">
        <v>513</v>
      </c>
    </row>
    <row r="178" spans="1:3" x14ac:dyDescent="0.25">
      <c r="A178" t="s">
        <v>335</v>
      </c>
      <c r="C178" t="s">
        <v>518</v>
      </c>
    </row>
    <row r="179" spans="1:3" x14ac:dyDescent="0.25">
      <c r="A179" t="s">
        <v>270</v>
      </c>
      <c r="C179" t="s">
        <v>518</v>
      </c>
    </row>
    <row r="180" spans="1:3" x14ac:dyDescent="0.25">
      <c r="A180" t="s">
        <v>529</v>
      </c>
      <c r="C180" t="s">
        <v>518</v>
      </c>
    </row>
    <row r="181" spans="1:3" x14ac:dyDescent="0.25">
      <c r="A181" t="s">
        <v>530</v>
      </c>
      <c r="C181" t="s">
        <v>518</v>
      </c>
    </row>
    <row r="182" spans="1:3" x14ac:dyDescent="0.25">
      <c r="A182" t="s">
        <v>531</v>
      </c>
      <c r="C182" t="s">
        <v>513</v>
      </c>
    </row>
    <row r="183" spans="1:3" x14ac:dyDescent="0.25">
      <c r="A183" t="s">
        <v>463</v>
      </c>
      <c r="C183" t="s">
        <v>513</v>
      </c>
    </row>
    <row r="184" spans="1:3" x14ac:dyDescent="0.25">
      <c r="A184" t="s">
        <v>532</v>
      </c>
      <c r="C184" t="s">
        <v>519</v>
      </c>
    </row>
    <row r="185" spans="1:3" x14ac:dyDescent="0.25">
      <c r="A185" t="s">
        <v>533</v>
      </c>
      <c r="C185" t="s">
        <v>518</v>
      </c>
    </row>
    <row r="186" spans="1:3" x14ac:dyDescent="0.25">
      <c r="A186" t="s">
        <v>198</v>
      </c>
      <c r="C186" t="s">
        <v>508</v>
      </c>
    </row>
    <row r="187" spans="1:3" x14ac:dyDescent="0.25">
      <c r="A187" t="s">
        <v>175</v>
      </c>
      <c r="C187" t="s">
        <v>508</v>
      </c>
    </row>
    <row r="188" spans="1:3" x14ac:dyDescent="0.25">
      <c r="A188" t="s">
        <v>534</v>
      </c>
      <c r="C188" t="s">
        <v>510</v>
      </c>
    </row>
  </sheetData>
  <autoFilter ref="A1:C188" xr:uid="{85E7A083-1F69-4A72-9E90-EF96B4C37678}"/>
  <pageMargins left="0.7" right="0.7" top="0.75" bottom="0.75" header="0.3" footer="0.3"/>
  <headerFooter>
    <oddFooter>&amp;R_x000D_&amp;1#&amp;"Calibri"&amp;10&amp;K000000 Official Use Only</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B84BE-A351-40E2-A3B3-12EBD0C62864}">
  <dimension ref="A1:G218"/>
  <sheetViews>
    <sheetView topLeftCell="A55" workbookViewId="0">
      <selection activeCell="C82" sqref="C82"/>
    </sheetView>
  </sheetViews>
  <sheetFormatPr defaultRowHeight="15" x14ac:dyDescent="0.25"/>
  <cols>
    <col min="1" max="1" width="31.42578125" customWidth="1"/>
    <col min="2" max="2" width="33.85546875" customWidth="1"/>
  </cols>
  <sheetData>
    <row r="1" spans="1:7" s="2" customFormat="1" x14ac:dyDescent="0.25">
      <c r="A1" s="2" t="s">
        <v>535</v>
      </c>
      <c r="B1" s="2" t="s">
        <v>536</v>
      </c>
      <c r="C1" s="2" t="s">
        <v>537</v>
      </c>
      <c r="D1" s="2" t="s">
        <v>538</v>
      </c>
      <c r="E1" s="2" t="s">
        <v>539</v>
      </c>
      <c r="F1" s="2" t="s">
        <v>540</v>
      </c>
      <c r="G1" s="2" t="s">
        <v>541</v>
      </c>
    </row>
    <row r="2" spans="1:7" x14ac:dyDescent="0.25">
      <c r="A2" t="s">
        <v>520</v>
      </c>
      <c r="B2" t="s">
        <v>542</v>
      </c>
      <c r="C2">
        <v>21791072</v>
      </c>
      <c r="D2">
        <v>22436982</v>
      </c>
      <c r="E2">
        <v>22894646</v>
      </c>
      <c r="F2">
        <v>23535442</v>
      </c>
      <c r="G2">
        <v>24357047</v>
      </c>
    </row>
    <row r="3" spans="1:7" x14ac:dyDescent="0.25">
      <c r="A3" t="s">
        <v>288</v>
      </c>
      <c r="B3" t="s">
        <v>542</v>
      </c>
      <c r="C3">
        <v>2340601</v>
      </c>
      <c r="D3">
        <v>2323352</v>
      </c>
      <c r="E3">
        <v>2299303</v>
      </c>
      <c r="F3">
        <v>2278004</v>
      </c>
      <c r="G3">
        <v>2257454</v>
      </c>
    </row>
    <row r="4" spans="1:7" x14ac:dyDescent="0.25">
      <c r="A4" t="s">
        <v>78</v>
      </c>
      <c r="B4" t="s">
        <v>542</v>
      </c>
      <c r="C4">
        <v>30458426</v>
      </c>
      <c r="D4">
        <v>30922356</v>
      </c>
      <c r="E4">
        <v>31451620</v>
      </c>
      <c r="F4">
        <v>32019804</v>
      </c>
      <c r="G4">
        <v>32615994</v>
      </c>
    </row>
    <row r="5" spans="1:7" x14ac:dyDescent="0.25">
      <c r="A5" t="s">
        <v>543</v>
      </c>
      <c r="B5" t="s">
        <v>542</v>
      </c>
      <c r="C5">
        <v>34995</v>
      </c>
      <c r="D5">
        <v>35030</v>
      </c>
      <c r="E5">
        <v>34774</v>
      </c>
      <c r="F5">
        <v>34447</v>
      </c>
      <c r="G5">
        <v>34135</v>
      </c>
    </row>
    <row r="6" spans="1:7" x14ac:dyDescent="0.25">
      <c r="A6" t="s">
        <v>108</v>
      </c>
      <c r="B6" t="s">
        <v>542</v>
      </c>
      <c r="C6">
        <v>67011</v>
      </c>
      <c r="D6">
        <v>68145</v>
      </c>
      <c r="E6">
        <v>69617</v>
      </c>
      <c r="F6">
        <v>70953</v>
      </c>
      <c r="G6">
        <v>72200</v>
      </c>
    </row>
    <row r="7" spans="1:7" x14ac:dyDescent="0.25">
      <c r="A7" t="s">
        <v>470</v>
      </c>
      <c r="B7" t="s">
        <v>542</v>
      </c>
      <c r="C7">
        <v>18391583</v>
      </c>
      <c r="D7">
        <v>19024174</v>
      </c>
      <c r="E7">
        <v>19685546</v>
      </c>
      <c r="F7">
        <v>20369641</v>
      </c>
      <c r="G7">
        <v>21083110</v>
      </c>
    </row>
    <row r="8" spans="1:7" x14ac:dyDescent="0.25">
      <c r="A8" t="s">
        <v>292</v>
      </c>
      <c r="B8" t="s">
        <v>542</v>
      </c>
      <c r="C8">
        <v>74298</v>
      </c>
      <c r="D8">
        <v>74948</v>
      </c>
      <c r="E8">
        <v>75597</v>
      </c>
      <c r="F8">
        <v>76317</v>
      </c>
      <c r="G8">
        <v>77081</v>
      </c>
    </row>
    <row r="9" spans="1:7" x14ac:dyDescent="0.25">
      <c r="A9" t="s">
        <v>290</v>
      </c>
      <c r="B9" t="s">
        <v>542</v>
      </c>
      <c r="C9">
        <v>34481880</v>
      </c>
      <c r="D9">
        <v>34782275</v>
      </c>
      <c r="E9">
        <v>35077266</v>
      </c>
      <c r="F9">
        <v>35433130</v>
      </c>
      <c r="G9">
        <v>35823987</v>
      </c>
    </row>
    <row r="10" spans="1:7" x14ac:dyDescent="0.25">
      <c r="A10" t="s">
        <v>115</v>
      </c>
      <c r="B10" t="s">
        <v>542</v>
      </c>
      <c r="C10">
        <v>2364189</v>
      </c>
      <c r="D10">
        <v>2368394</v>
      </c>
      <c r="E10">
        <v>2379441</v>
      </c>
      <c r="F10">
        <v>2384918</v>
      </c>
      <c r="G10">
        <v>2449944</v>
      </c>
    </row>
    <row r="11" spans="1:7" x14ac:dyDescent="0.25">
      <c r="A11" t="s">
        <v>131</v>
      </c>
      <c r="B11" t="s">
        <v>542</v>
      </c>
      <c r="C11">
        <v>88764</v>
      </c>
      <c r="D11">
        <v>88421</v>
      </c>
      <c r="E11">
        <v>88483</v>
      </c>
      <c r="F11">
        <v>88909</v>
      </c>
      <c r="G11">
        <v>89495</v>
      </c>
    </row>
    <row r="12" spans="1:7" x14ac:dyDescent="0.25">
      <c r="A12" t="s">
        <v>533</v>
      </c>
      <c r="B12" t="s">
        <v>542</v>
      </c>
      <c r="C12">
        <v>20888823</v>
      </c>
      <c r="D12">
        <v>20953277</v>
      </c>
      <c r="E12">
        <v>21270532</v>
      </c>
      <c r="F12">
        <v>21847205</v>
      </c>
      <c r="G12">
        <v>22350968</v>
      </c>
    </row>
    <row r="13" spans="1:7" x14ac:dyDescent="0.25">
      <c r="A13" t="s">
        <v>113</v>
      </c>
      <c r="B13" t="s">
        <v>542</v>
      </c>
      <c r="C13">
        <v>7633446</v>
      </c>
      <c r="D13">
        <v>7669685</v>
      </c>
      <c r="E13">
        <v>7744693</v>
      </c>
      <c r="F13">
        <v>7825678</v>
      </c>
      <c r="G13">
        <v>7872567</v>
      </c>
    </row>
    <row r="14" spans="1:7" x14ac:dyDescent="0.25">
      <c r="A14" t="s">
        <v>192</v>
      </c>
      <c r="B14" t="s">
        <v>542</v>
      </c>
      <c r="C14">
        <v>7732344</v>
      </c>
      <c r="D14">
        <v>7791336</v>
      </c>
      <c r="E14">
        <v>7829679</v>
      </c>
      <c r="F14">
        <v>7885113</v>
      </c>
      <c r="G14">
        <v>7977442</v>
      </c>
    </row>
    <row r="15" spans="1:7" x14ac:dyDescent="0.25">
      <c r="A15" t="s">
        <v>255</v>
      </c>
      <c r="B15" t="s">
        <v>542</v>
      </c>
      <c r="C15">
        <v>318722</v>
      </c>
      <c r="D15">
        <v>320513</v>
      </c>
      <c r="E15">
        <v>322994</v>
      </c>
      <c r="F15">
        <v>326229</v>
      </c>
      <c r="G15">
        <v>329402</v>
      </c>
    </row>
    <row r="16" spans="1:7" x14ac:dyDescent="0.25">
      <c r="A16" t="s">
        <v>421</v>
      </c>
      <c r="B16" t="s">
        <v>542</v>
      </c>
      <c r="C16">
        <v>1179315</v>
      </c>
      <c r="D16">
        <v>1214156</v>
      </c>
      <c r="E16">
        <v>1233797</v>
      </c>
      <c r="F16">
        <v>1277545</v>
      </c>
      <c r="G16">
        <v>1291323</v>
      </c>
    </row>
    <row r="17" spans="1:7" x14ac:dyDescent="0.25">
      <c r="A17" t="s">
        <v>127</v>
      </c>
      <c r="B17" t="s">
        <v>542</v>
      </c>
      <c r="C17">
        <v>117641793</v>
      </c>
      <c r="D17">
        <v>118912879</v>
      </c>
      <c r="E17">
        <v>120652709</v>
      </c>
      <c r="F17">
        <v>122837439</v>
      </c>
      <c r="G17">
        <v>124984114</v>
      </c>
    </row>
    <row r="18" spans="1:7" x14ac:dyDescent="0.25">
      <c r="A18" t="s">
        <v>169</v>
      </c>
      <c r="B18" t="s">
        <v>542</v>
      </c>
      <c r="C18">
        <v>230819</v>
      </c>
      <c r="D18">
        <v>231642</v>
      </c>
      <c r="E18">
        <v>232276</v>
      </c>
      <c r="F18">
        <v>232965</v>
      </c>
      <c r="G18">
        <v>233766</v>
      </c>
    </row>
    <row r="19" spans="1:7" x14ac:dyDescent="0.25">
      <c r="A19" t="s">
        <v>198</v>
      </c>
      <c r="B19" t="s">
        <v>542</v>
      </c>
      <c r="C19">
        <v>7780971</v>
      </c>
      <c r="D19">
        <v>7714348</v>
      </c>
      <c r="E19">
        <v>7663004</v>
      </c>
      <c r="F19">
        <v>7647791</v>
      </c>
      <c r="G19">
        <v>7645170</v>
      </c>
    </row>
    <row r="20" spans="1:7" x14ac:dyDescent="0.25">
      <c r="A20" t="s">
        <v>175</v>
      </c>
      <c r="B20" t="s">
        <v>542</v>
      </c>
      <c r="C20">
        <v>9600074</v>
      </c>
      <c r="D20">
        <v>9653298</v>
      </c>
      <c r="E20">
        <v>9749509</v>
      </c>
      <c r="F20">
        <v>9867164</v>
      </c>
      <c r="G20">
        <v>9977009</v>
      </c>
    </row>
    <row r="21" spans="1:7" x14ac:dyDescent="0.25">
      <c r="A21" t="s">
        <v>210</v>
      </c>
      <c r="B21" t="s">
        <v>542</v>
      </c>
      <c r="C21">
        <v>277888</v>
      </c>
      <c r="D21">
        <v>283399</v>
      </c>
      <c r="E21">
        <v>291535</v>
      </c>
      <c r="F21">
        <v>300138</v>
      </c>
      <c r="G21">
        <v>306221</v>
      </c>
    </row>
    <row r="22" spans="1:7" x14ac:dyDescent="0.25">
      <c r="A22" t="s">
        <v>431</v>
      </c>
      <c r="B22" t="s">
        <v>542</v>
      </c>
      <c r="C22">
        <v>7495327</v>
      </c>
      <c r="D22">
        <v>7726280</v>
      </c>
      <c r="E22">
        <v>7963912</v>
      </c>
      <c r="F22">
        <v>8207504</v>
      </c>
      <c r="G22">
        <v>8453102</v>
      </c>
    </row>
    <row r="23" spans="1:7" x14ac:dyDescent="0.25">
      <c r="A23" t="s">
        <v>544</v>
      </c>
      <c r="B23" t="s">
        <v>542</v>
      </c>
      <c r="C23">
        <v>55053</v>
      </c>
      <c r="D23">
        <v>55383</v>
      </c>
      <c r="E23">
        <v>55602</v>
      </c>
      <c r="F23">
        <v>55720</v>
      </c>
      <c r="G23">
        <v>55841</v>
      </c>
    </row>
    <row r="24" spans="1:7" x14ac:dyDescent="0.25">
      <c r="A24" t="s">
        <v>68</v>
      </c>
      <c r="B24" t="s">
        <v>542</v>
      </c>
      <c r="C24">
        <v>590029</v>
      </c>
      <c r="D24">
        <v>599648</v>
      </c>
      <c r="E24">
        <v>608809</v>
      </c>
      <c r="F24">
        <v>617616</v>
      </c>
      <c r="G24">
        <v>626021</v>
      </c>
    </row>
    <row r="25" spans="1:7" x14ac:dyDescent="0.25">
      <c r="A25" t="s">
        <v>321</v>
      </c>
      <c r="B25" t="s">
        <v>542</v>
      </c>
      <c r="C25">
        <v>8150856</v>
      </c>
      <c r="D25">
        <v>8261882</v>
      </c>
      <c r="E25">
        <v>8393800</v>
      </c>
      <c r="F25">
        <v>8553476</v>
      </c>
      <c r="G25">
        <v>8715815</v>
      </c>
    </row>
    <row r="26" spans="1:7" x14ac:dyDescent="0.25">
      <c r="A26" t="s">
        <v>149</v>
      </c>
      <c r="B26" t="s">
        <v>542</v>
      </c>
      <c r="C26">
        <v>2851847</v>
      </c>
      <c r="D26">
        <v>2807430</v>
      </c>
      <c r="E26">
        <v>2776112</v>
      </c>
      <c r="F26">
        <v>2764009</v>
      </c>
      <c r="G26">
        <v>2751704</v>
      </c>
    </row>
    <row r="27" spans="1:7" x14ac:dyDescent="0.25">
      <c r="A27" t="s">
        <v>296</v>
      </c>
      <c r="B27" t="s">
        <v>542</v>
      </c>
      <c r="C27">
        <v>1588124</v>
      </c>
      <c r="D27">
        <v>1618921</v>
      </c>
      <c r="E27">
        <v>1648801</v>
      </c>
      <c r="F27">
        <v>1679590</v>
      </c>
      <c r="G27">
        <v>1711106</v>
      </c>
    </row>
    <row r="28" spans="1:7" x14ac:dyDescent="0.25">
      <c r="A28" t="s">
        <v>187</v>
      </c>
      <c r="B28" t="s">
        <v>542</v>
      </c>
      <c r="C28">
        <v>165349748</v>
      </c>
      <c r="D28">
        <v>166654013</v>
      </c>
      <c r="E28">
        <v>167819310</v>
      </c>
      <c r="F28">
        <v>169047814</v>
      </c>
      <c r="G28">
        <v>170308757</v>
      </c>
    </row>
    <row r="29" spans="1:7" x14ac:dyDescent="0.25">
      <c r="A29" t="s">
        <v>545</v>
      </c>
      <c r="B29" t="s">
        <v>542</v>
      </c>
      <c r="C29">
        <v>30824</v>
      </c>
      <c r="D29">
        <v>31575</v>
      </c>
      <c r="E29">
        <v>32230</v>
      </c>
      <c r="F29">
        <v>33084</v>
      </c>
      <c r="G29">
        <v>33750</v>
      </c>
    </row>
    <row r="30" spans="1:7" x14ac:dyDescent="0.25">
      <c r="A30" t="s">
        <v>66</v>
      </c>
      <c r="B30" t="s">
        <v>542</v>
      </c>
      <c r="C30">
        <v>350767</v>
      </c>
      <c r="D30">
        <v>355329</v>
      </c>
      <c r="E30">
        <v>358914</v>
      </c>
      <c r="F30">
        <v>362458</v>
      </c>
      <c r="G30">
        <v>366358</v>
      </c>
    </row>
    <row r="31" spans="1:7" x14ac:dyDescent="0.25">
      <c r="A31" t="s">
        <v>117</v>
      </c>
      <c r="B31" t="s">
        <v>542</v>
      </c>
      <c r="C31">
        <v>5605316</v>
      </c>
      <c r="D31">
        <v>5564831</v>
      </c>
      <c r="E31">
        <v>5525121</v>
      </c>
      <c r="F31">
        <v>5509377</v>
      </c>
      <c r="G31">
        <v>5511578</v>
      </c>
    </row>
    <row r="32" spans="1:7" x14ac:dyDescent="0.25">
      <c r="A32" t="s">
        <v>425</v>
      </c>
      <c r="B32" t="s">
        <v>542</v>
      </c>
      <c r="C32">
        <v>12018028</v>
      </c>
      <c r="D32">
        <v>12423652</v>
      </c>
      <c r="E32">
        <v>12837283</v>
      </c>
      <c r="F32">
        <v>13262560</v>
      </c>
      <c r="G32">
        <v>13704913</v>
      </c>
    </row>
    <row r="33" spans="1:7" x14ac:dyDescent="0.25">
      <c r="A33" t="s">
        <v>84</v>
      </c>
      <c r="B33" t="s">
        <v>542</v>
      </c>
      <c r="C33">
        <v>6692487</v>
      </c>
      <c r="D33">
        <v>6934052</v>
      </c>
      <c r="E33">
        <v>7194872</v>
      </c>
      <c r="F33">
        <v>7479267</v>
      </c>
      <c r="G33">
        <v>7768581</v>
      </c>
    </row>
    <row r="34" spans="1:7" x14ac:dyDescent="0.25">
      <c r="A34" t="s">
        <v>397</v>
      </c>
      <c r="B34" t="s">
        <v>542</v>
      </c>
      <c r="C34">
        <v>368533</v>
      </c>
      <c r="D34">
        <v>372028</v>
      </c>
      <c r="E34">
        <v>378504</v>
      </c>
      <c r="F34">
        <v>384588</v>
      </c>
      <c r="G34">
        <v>390785</v>
      </c>
    </row>
    <row r="35" spans="1:7" x14ac:dyDescent="0.25">
      <c r="A35" t="s">
        <v>278</v>
      </c>
      <c r="B35" t="s">
        <v>542</v>
      </c>
      <c r="C35">
        <v>11527565</v>
      </c>
      <c r="D35">
        <v>11749396</v>
      </c>
      <c r="E35">
        <v>11963040</v>
      </c>
      <c r="F35">
        <v>12177453</v>
      </c>
      <c r="G35">
        <v>12383648</v>
      </c>
    </row>
    <row r="36" spans="1:7" x14ac:dyDescent="0.25">
      <c r="A36" t="s">
        <v>50</v>
      </c>
      <c r="B36" t="s">
        <v>542</v>
      </c>
      <c r="C36">
        <v>15059599</v>
      </c>
      <c r="D36">
        <v>15526137</v>
      </c>
      <c r="E36">
        <v>16010925</v>
      </c>
      <c r="F36">
        <v>16524096</v>
      </c>
      <c r="G36">
        <v>17054216</v>
      </c>
    </row>
    <row r="37" spans="1:7" x14ac:dyDescent="0.25">
      <c r="A37" t="s">
        <v>532</v>
      </c>
      <c r="B37" t="s">
        <v>542</v>
      </c>
      <c r="C37">
        <v>31991096</v>
      </c>
      <c r="D37">
        <v>32219729</v>
      </c>
      <c r="E37">
        <v>32882211</v>
      </c>
      <c r="F37">
        <v>33948890</v>
      </c>
      <c r="G37">
        <v>35049347</v>
      </c>
    </row>
    <row r="38" spans="1:7" x14ac:dyDescent="0.25">
      <c r="A38" t="s">
        <v>546</v>
      </c>
      <c r="B38" t="s">
        <v>542</v>
      </c>
      <c r="C38">
        <v>57371</v>
      </c>
      <c r="D38">
        <v>58648</v>
      </c>
      <c r="E38">
        <v>59882</v>
      </c>
      <c r="F38">
        <v>61137</v>
      </c>
      <c r="G38">
        <v>62404</v>
      </c>
    </row>
    <row r="39" spans="1:7" x14ac:dyDescent="0.25">
      <c r="A39" t="s">
        <v>521</v>
      </c>
      <c r="B39" t="s">
        <v>542</v>
      </c>
      <c r="C39">
        <v>2568033</v>
      </c>
      <c r="D39">
        <v>2607002</v>
      </c>
      <c r="E39">
        <v>2589027</v>
      </c>
      <c r="F39">
        <v>2619159</v>
      </c>
      <c r="G39">
        <v>2718473</v>
      </c>
    </row>
    <row r="40" spans="1:7" x14ac:dyDescent="0.25">
      <c r="A40" t="s">
        <v>54</v>
      </c>
      <c r="B40" t="s">
        <v>542</v>
      </c>
      <c r="C40">
        <v>8962706</v>
      </c>
      <c r="D40">
        <v>9327364</v>
      </c>
      <c r="E40">
        <v>9706813</v>
      </c>
      <c r="F40">
        <v>10289880</v>
      </c>
      <c r="G40">
        <v>10948408</v>
      </c>
    </row>
    <row r="41" spans="1:7" x14ac:dyDescent="0.25">
      <c r="A41" t="s">
        <v>547</v>
      </c>
      <c r="B41" t="s">
        <v>542</v>
      </c>
      <c r="C41">
        <v>141393</v>
      </c>
      <c r="D41">
        <v>142075</v>
      </c>
      <c r="E41">
        <v>142783</v>
      </c>
      <c r="F41">
        <v>143549</v>
      </c>
      <c r="G41">
        <v>144246</v>
      </c>
    </row>
    <row r="42" spans="1:7" x14ac:dyDescent="0.25">
      <c r="A42" t="s">
        <v>157</v>
      </c>
      <c r="B42" t="s">
        <v>542</v>
      </c>
      <c r="C42">
        <v>15803947</v>
      </c>
      <c r="D42">
        <v>15935402</v>
      </c>
      <c r="E42">
        <v>16080894</v>
      </c>
      <c r="F42">
        <v>16241277</v>
      </c>
      <c r="G42">
        <v>16411447</v>
      </c>
    </row>
    <row r="43" spans="1:7" x14ac:dyDescent="0.25">
      <c r="A43" t="s">
        <v>522</v>
      </c>
      <c r="B43" t="s">
        <v>542</v>
      </c>
      <c r="C43">
        <v>1157739289</v>
      </c>
      <c r="D43">
        <v>1164040926</v>
      </c>
      <c r="E43">
        <v>1170385224</v>
      </c>
      <c r="F43">
        <v>1176678702</v>
      </c>
      <c r="G43">
        <v>1183428927</v>
      </c>
    </row>
    <row r="44" spans="1:7" x14ac:dyDescent="0.25">
      <c r="A44" t="s">
        <v>325</v>
      </c>
      <c r="B44" t="s">
        <v>542</v>
      </c>
      <c r="C44">
        <v>39661157</v>
      </c>
      <c r="D44">
        <v>40285886</v>
      </c>
      <c r="E44">
        <v>40897147</v>
      </c>
      <c r="F44">
        <v>41544122</v>
      </c>
      <c r="G44">
        <v>42165180</v>
      </c>
    </row>
    <row r="45" spans="1:7" x14ac:dyDescent="0.25">
      <c r="A45" t="s">
        <v>417</v>
      </c>
      <c r="B45" t="s">
        <v>542</v>
      </c>
      <c r="C45">
        <v>495193</v>
      </c>
      <c r="D45">
        <v>507235</v>
      </c>
      <c r="E45">
        <v>519544</v>
      </c>
      <c r="F45">
        <v>532331</v>
      </c>
      <c r="G45">
        <v>544923</v>
      </c>
    </row>
    <row r="46" spans="1:7" x14ac:dyDescent="0.25">
      <c r="A46" t="s">
        <v>48</v>
      </c>
      <c r="B46" t="s">
        <v>542</v>
      </c>
      <c r="C46">
        <v>51784116</v>
      </c>
      <c r="D46">
        <v>53446916</v>
      </c>
      <c r="E46">
        <v>55179559</v>
      </c>
      <c r="F46">
        <v>57033055</v>
      </c>
      <c r="G46">
        <v>58973154</v>
      </c>
    </row>
    <row r="47" spans="1:7" x14ac:dyDescent="0.25">
      <c r="A47" t="s">
        <v>110</v>
      </c>
      <c r="B47" t="s">
        <v>542</v>
      </c>
      <c r="C47">
        <v>3350070</v>
      </c>
      <c r="D47">
        <v>3444355</v>
      </c>
      <c r="E47">
        <v>3545236</v>
      </c>
      <c r="F47">
        <v>3655093</v>
      </c>
      <c r="G47">
        <v>3771545</v>
      </c>
    </row>
    <row r="48" spans="1:7" x14ac:dyDescent="0.25">
      <c r="A48" t="s">
        <v>91</v>
      </c>
      <c r="B48" t="s">
        <v>542</v>
      </c>
      <c r="C48">
        <v>3990389</v>
      </c>
      <c r="D48">
        <v>4032954</v>
      </c>
      <c r="E48">
        <v>4073562</v>
      </c>
      <c r="F48">
        <v>4118576</v>
      </c>
      <c r="G48">
        <v>4165524</v>
      </c>
    </row>
    <row r="49" spans="1:7" x14ac:dyDescent="0.25">
      <c r="A49" t="s">
        <v>503</v>
      </c>
      <c r="B49" t="s">
        <v>542</v>
      </c>
      <c r="C49">
        <v>16718735</v>
      </c>
      <c r="D49">
        <v>17197008</v>
      </c>
      <c r="E49">
        <v>17731632</v>
      </c>
      <c r="F49">
        <v>18301587</v>
      </c>
      <c r="G49">
        <v>18882276</v>
      </c>
    </row>
    <row r="50" spans="1:7" x14ac:dyDescent="0.25">
      <c r="A50" t="s">
        <v>313</v>
      </c>
      <c r="B50" t="s">
        <v>542</v>
      </c>
      <c r="C50">
        <v>3348534</v>
      </c>
      <c r="D50">
        <v>3321182</v>
      </c>
      <c r="E50">
        <v>3304249</v>
      </c>
      <c r="F50">
        <v>3313982</v>
      </c>
      <c r="G50">
        <v>3327987</v>
      </c>
    </row>
    <row r="51" spans="1:7" x14ac:dyDescent="0.25">
      <c r="A51" t="s">
        <v>548</v>
      </c>
      <c r="B51" t="s">
        <v>542</v>
      </c>
      <c r="C51">
        <v>9406526</v>
      </c>
      <c r="D51">
        <v>9368652</v>
      </c>
      <c r="E51">
        <v>9325973</v>
      </c>
      <c r="F51">
        <v>9310301</v>
      </c>
      <c r="G51">
        <v>9300541</v>
      </c>
    </row>
    <row r="52" spans="1:7" x14ac:dyDescent="0.25">
      <c r="A52" t="s">
        <v>549</v>
      </c>
      <c r="B52" t="s">
        <v>542</v>
      </c>
      <c r="C52">
        <v>129660</v>
      </c>
      <c r="D52">
        <v>128082</v>
      </c>
      <c r="E52">
        <v>126615</v>
      </c>
      <c r="F52">
        <v>132052</v>
      </c>
      <c r="G52">
        <v>132628</v>
      </c>
    </row>
    <row r="53" spans="1:7" x14ac:dyDescent="0.25">
      <c r="A53" t="s">
        <v>153</v>
      </c>
      <c r="B53" t="s">
        <v>542</v>
      </c>
      <c r="C53">
        <v>1094549</v>
      </c>
      <c r="D53">
        <v>1106678</v>
      </c>
      <c r="E53">
        <v>1117909</v>
      </c>
      <c r="F53">
        <v>1129055</v>
      </c>
      <c r="G53">
        <v>1139976</v>
      </c>
    </row>
    <row r="54" spans="1:7" x14ac:dyDescent="0.25">
      <c r="A54" t="s">
        <v>70</v>
      </c>
      <c r="B54" t="s">
        <v>542</v>
      </c>
      <c r="C54">
        <v>8985899</v>
      </c>
      <c r="D54">
        <v>8817609</v>
      </c>
      <c r="E54">
        <v>8970160</v>
      </c>
      <c r="F54">
        <v>9161251</v>
      </c>
      <c r="G54">
        <v>9206605</v>
      </c>
    </row>
    <row r="55" spans="1:7" x14ac:dyDescent="0.25">
      <c r="A55" t="s">
        <v>125</v>
      </c>
      <c r="B55" t="s">
        <v>542</v>
      </c>
      <c r="C55">
        <v>4880509</v>
      </c>
      <c r="D55">
        <v>4909469</v>
      </c>
      <c r="E55">
        <v>4956409</v>
      </c>
      <c r="F55">
        <v>5003352</v>
      </c>
      <c r="G55">
        <v>5038820</v>
      </c>
    </row>
    <row r="56" spans="1:7" x14ac:dyDescent="0.25">
      <c r="A56" t="s">
        <v>468</v>
      </c>
      <c r="B56" t="s">
        <v>542</v>
      </c>
      <c r="C56">
        <v>762485</v>
      </c>
      <c r="D56">
        <v>779292</v>
      </c>
      <c r="E56">
        <v>795701</v>
      </c>
      <c r="F56">
        <v>811966</v>
      </c>
      <c r="G56">
        <v>827805</v>
      </c>
    </row>
    <row r="57" spans="1:7" x14ac:dyDescent="0.25">
      <c r="A57" t="s">
        <v>247</v>
      </c>
      <c r="B57" t="s">
        <v>542</v>
      </c>
      <c r="C57">
        <v>54838</v>
      </c>
      <c r="D57">
        <v>54752</v>
      </c>
      <c r="E57">
        <v>54601</v>
      </c>
      <c r="F57">
        <v>54465</v>
      </c>
      <c r="G57">
        <v>54372</v>
      </c>
    </row>
    <row r="58" spans="1:7" x14ac:dyDescent="0.25">
      <c r="A58" t="s">
        <v>454</v>
      </c>
      <c r="B58" t="s">
        <v>542</v>
      </c>
      <c r="C58">
        <v>7960918</v>
      </c>
      <c r="D58">
        <v>8071594</v>
      </c>
      <c r="E58">
        <v>8176878</v>
      </c>
      <c r="F58">
        <v>8281568</v>
      </c>
      <c r="G58">
        <v>8390267</v>
      </c>
    </row>
    <row r="59" spans="1:7" x14ac:dyDescent="0.25">
      <c r="A59" t="s">
        <v>182</v>
      </c>
      <c r="B59" t="s">
        <v>542</v>
      </c>
      <c r="C59">
        <v>12914981</v>
      </c>
      <c r="D59">
        <v>13089145</v>
      </c>
      <c r="E59">
        <v>13275819</v>
      </c>
      <c r="F59">
        <v>13484219</v>
      </c>
      <c r="G59">
        <v>13700293</v>
      </c>
    </row>
    <row r="60" spans="1:7" x14ac:dyDescent="0.25">
      <c r="A60" t="s">
        <v>389</v>
      </c>
      <c r="B60" t="s">
        <v>542</v>
      </c>
      <c r="C60">
        <v>72722825</v>
      </c>
      <c r="D60">
        <v>74128337</v>
      </c>
      <c r="E60">
        <v>75621646</v>
      </c>
      <c r="F60">
        <v>77385958</v>
      </c>
      <c r="G60">
        <v>79252245</v>
      </c>
    </row>
    <row r="61" spans="1:7" x14ac:dyDescent="0.25">
      <c r="A61" t="s">
        <v>319</v>
      </c>
      <c r="B61" t="s">
        <v>542</v>
      </c>
      <c r="C61">
        <v>4592875</v>
      </c>
      <c r="D61">
        <v>4629539</v>
      </c>
      <c r="E61">
        <v>4671487</v>
      </c>
      <c r="F61">
        <v>4718943</v>
      </c>
      <c r="G61">
        <v>4765933</v>
      </c>
    </row>
    <row r="62" spans="1:7" x14ac:dyDescent="0.25">
      <c r="A62" t="s">
        <v>60</v>
      </c>
      <c r="B62" t="s">
        <v>542</v>
      </c>
      <c r="C62">
        <v>1066010</v>
      </c>
      <c r="D62">
        <v>1093343</v>
      </c>
      <c r="E62">
        <v>1124004</v>
      </c>
      <c r="F62">
        <v>1155008</v>
      </c>
      <c r="G62">
        <v>1186883</v>
      </c>
    </row>
    <row r="63" spans="1:7" x14ac:dyDescent="0.25">
      <c r="A63" t="s">
        <v>550</v>
      </c>
      <c r="B63" t="s">
        <v>542</v>
      </c>
      <c r="C63">
        <v>1961508</v>
      </c>
      <c r="D63">
        <v>2017686</v>
      </c>
      <c r="E63">
        <v>2072907</v>
      </c>
      <c r="F63">
        <v>2128133</v>
      </c>
      <c r="G63">
        <v>2187230</v>
      </c>
    </row>
    <row r="64" spans="1:7" x14ac:dyDescent="0.25">
      <c r="A64" t="s">
        <v>121</v>
      </c>
      <c r="B64" t="s">
        <v>542</v>
      </c>
      <c r="C64">
        <v>1110971</v>
      </c>
      <c r="D64">
        <v>1112905</v>
      </c>
      <c r="E64">
        <v>1129880</v>
      </c>
      <c r="F64">
        <v>1151475</v>
      </c>
      <c r="G64">
        <v>1157440</v>
      </c>
    </row>
    <row r="65" spans="1:7" x14ac:dyDescent="0.25">
      <c r="A65" t="s">
        <v>100</v>
      </c>
      <c r="B65" t="s">
        <v>542</v>
      </c>
      <c r="C65">
        <v>70814574</v>
      </c>
      <c r="D65">
        <v>73204015</v>
      </c>
      <c r="E65">
        <v>75599449</v>
      </c>
      <c r="F65">
        <v>78031387</v>
      </c>
      <c r="G65">
        <v>80477333</v>
      </c>
    </row>
    <row r="66" spans="1:7" x14ac:dyDescent="0.25">
      <c r="A66" t="s">
        <v>551</v>
      </c>
      <c r="B66" t="s">
        <v>542</v>
      </c>
      <c r="C66">
        <v>41659</v>
      </c>
      <c r="D66">
        <v>42311</v>
      </c>
      <c r="E66">
        <v>42907</v>
      </c>
      <c r="F66">
        <v>43466</v>
      </c>
      <c r="G66">
        <v>43794</v>
      </c>
    </row>
    <row r="67" spans="1:7" x14ac:dyDescent="0.25">
      <c r="A67" t="s">
        <v>380</v>
      </c>
      <c r="B67" t="s">
        <v>542</v>
      </c>
      <c r="C67">
        <v>655981</v>
      </c>
      <c r="D67">
        <v>659958</v>
      </c>
      <c r="E67">
        <v>664720</v>
      </c>
      <c r="F67">
        <v>671065</v>
      </c>
      <c r="G67">
        <v>677146</v>
      </c>
    </row>
    <row r="68" spans="1:7" x14ac:dyDescent="0.25">
      <c r="A68" t="s">
        <v>137</v>
      </c>
      <c r="B68" t="s">
        <v>542</v>
      </c>
      <c r="C68">
        <v>4663598</v>
      </c>
      <c r="D68">
        <v>4684689</v>
      </c>
      <c r="E68">
        <v>4710414</v>
      </c>
      <c r="F68">
        <v>4749954</v>
      </c>
      <c r="G68">
        <v>4812310</v>
      </c>
    </row>
    <row r="69" spans="1:7" x14ac:dyDescent="0.25">
      <c r="A69" t="s">
        <v>302</v>
      </c>
      <c r="B69" t="s">
        <v>542</v>
      </c>
      <c r="C69">
        <v>55812045</v>
      </c>
      <c r="D69">
        <v>56143178</v>
      </c>
      <c r="E69">
        <v>56472579</v>
      </c>
      <c r="F69">
        <v>56825584</v>
      </c>
      <c r="G69">
        <v>57207935</v>
      </c>
    </row>
    <row r="70" spans="1:7" x14ac:dyDescent="0.25">
      <c r="A70" t="s">
        <v>552</v>
      </c>
      <c r="B70" t="s">
        <v>542</v>
      </c>
      <c r="C70">
        <v>219718</v>
      </c>
      <c r="D70">
        <v>221435</v>
      </c>
      <c r="E70">
        <v>223422</v>
      </c>
      <c r="F70">
        <v>225644</v>
      </c>
      <c r="G70">
        <v>227978</v>
      </c>
    </row>
    <row r="71" spans="1:7" x14ac:dyDescent="0.25">
      <c r="A71" t="s">
        <v>553</v>
      </c>
      <c r="B71" t="s">
        <v>542</v>
      </c>
      <c r="C71">
        <v>1467427</v>
      </c>
      <c r="D71">
        <v>1501560</v>
      </c>
      <c r="E71">
        <v>1536868</v>
      </c>
      <c r="F71">
        <v>1573811</v>
      </c>
      <c r="G71">
        <v>1612627</v>
      </c>
    </row>
    <row r="72" spans="1:7" x14ac:dyDescent="0.25">
      <c r="A72" t="s">
        <v>460</v>
      </c>
      <c r="B72" t="s">
        <v>542</v>
      </c>
      <c r="C72">
        <v>1458016</v>
      </c>
      <c r="D72">
        <v>1503772</v>
      </c>
      <c r="E72">
        <v>1550656</v>
      </c>
      <c r="F72">
        <v>1598990</v>
      </c>
      <c r="G72">
        <v>1649148</v>
      </c>
    </row>
    <row r="73" spans="1:7" x14ac:dyDescent="0.25">
      <c r="A73" t="s">
        <v>119</v>
      </c>
      <c r="B73" t="s">
        <v>542</v>
      </c>
      <c r="C73">
        <v>2940933</v>
      </c>
      <c r="D73">
        <v>2923373</v>
      </c>
      <c r="E73">
        <v>2925556</v>
      </c>
      <c r="F73">
        <v>2933716</v>
      </c>
      <c r="G73">
        <v>2909734</v>
      </c>
    </row>
    <row r="74" spans="1:7" x14ac:dyDescent="0.25">
      <c r="A74" t="s">
        <v>171</v>
      </c>
      <c r="B74" t="s">
        <v>542</v>
      </c>
      <c r="C74">
        <v>71716499</v>
      </c>
      <c r="D74">
        <v>71666989</v>
      </c>
      <c r="E74">
        <v>72139564</v>
      </c>
      <c r="F74">
        <v>72226492</v>
      </c>
      <c r="G74">
        <v>71894443</v>
      </c>
    </row>
    <row r="75" spans="1:7" x14ac:dyDescent="0.25">
      <c r="A75" t="s">
        <v>429</v>
      </c>
      <c r="B75" t="s">
        <v>542</v>
      </c>
      <c r="C75">
        <v>20017745</v>
      </c>
      <c r="D75">
        <v>20527095</v>
      </c>
      <c r="E75">
        <v>21040055</v>
      </c>
      <c r="F75">
        <v>21563813</v>
      </c>
      <c r="G75">
        <v>22096158</v>
      </c>
    </row>
    <row r="76" spans="1:7" x14ac:dyDescent="0.25">
      <c r="A76" t="s">
        <v>554</v>
      </c>
      <c r="B76" t="s">
        <v>542</v>
      </c>
      <c r="C76">
        <v>29640</v>
      </c>
      <c r="D76">
        <v>30199</v>
      </c>
      <c r="E76">
        <v>30832</v>
      </c>
      <c r="F76">
        <v>31626</v>
      </c>
      <c r="G76">
        <v>32389</v>
      </c>
    </row>
    <row r="77" spans="1:7" x14ac:dyDescent="0.25">
      <c r="A77" t="s">
        <v>343</v>
      </c>
      <c r="B77" t="s">
        <v>542</v>
      </c>
      <c r="C77">
        <v>9182577</v>
      </c>
      <c r="D77">
        <v>9087119</v>
      </c>
      <c r="E77">
        <v>8991557</v>
      </c>
      <c r="F77">
        <v>8991800</v>
      </c>
      <c r="G77">
        <v>9015466</v>
      </c>
    </row>
    <row r="78" spans="1:7" x14ac:dyDescent="0.25">
      <c r="A78" t="s">
        <v>555</v>
      </c>
      <c r="B78" t="s">
        <v>542</v>
      </c>
      <c r="C78">
        <v>44601</v>
      </c>
      <c r="D78">
        <v>44845</v>
      </c>
      <c r="E78">
        <v>44873</v>
      </c>
      <c r="F78">
        <v>45035</v>
      </c>
      <c r="G78">
        <v>45012</v>
      </c>
    </row>
    <row r="79" spans="1:7" x14ac:dyDescent="0.25">
      <c r="A79" t="s">
        <v>163</v>
      </c>
      <c r="B79" t="s">
        <v>542</v>
      </c>
      <c r="C79">
        <v>92025</v>
      </c>
      <c r="D79">
        <v>92688</v>
      </c>
      <c r="E79">
        <v>93273</v>
      </c>
      <c r="F79">
        <v>93845</v>
      </c>
      <c r="G79">
        <v>94420</v>
      </c>
    </row>
    <row r="80" spans="1:7" x14ac:dyDescent="0.25">
      <c r="A80" t="s">
        <v>556</v>
      </c>
      <c r="B80" t="s">
        <v>542</v>
      </c>
      <c r="C80">
        <v>120277</v>
      </c>
      <c r="D80">
        <v>121299</v>
      </c>
      <c r="E80">
        <v>122254</v>
      </c>
      <c r="F80">
        <v>123181</v>
      </c>
      <c r="G80">
        <v>124183</v>
      </c>
    </row>
    <row r="81" spans="1:7" x14ac:dyDescent="0.25">
      <c r="A81" t="s">
        <v>463</v>
      </c>
      <c r="B81" t="s">
        <v>542</v>
      </c>
      <c r="C81">
        <v>11489738</v>
      </c>
      <c r="D81">
        <v>11744227</v>
      </c>
      <c r="E81">
        <v>12009117</v>
      </c>
      <c r="F81">
        <v>12299923</v>
      </c>
      <c r="G81">
        <v>12594160</v>
      </c>
    </row>
    <row r="82" spans="1:7" x14ac:dyDescent="0.25">
      <c r="A82" t="s">
        <v>481</v>
      </c>
      <c r="B82" t="s">
        <v>542</v>
      </c>
      <c r="C82">
        <v>7735937</v>
      </c>
      <c r="D82">
        <v>7969968</v>
      </c>
      <c r="E82">
        <v>8212455</v>
      </c>
      <c r="F82">
        <v>8464230</v>
      </c>
      <c r="G82">
        <v>8719907</v>
      </c>
    </row>
    <row r="83" spans="1:7" x14ac:dyDescent="0.25">
      <c r="A83" t="s">
        <v>427</v>
      </c>
      <c r="B83" t="s">
        <v>542</v>
      </c>
      <c r="C83">
        <v>1197052</v>
      </c>
      <c r="D83">
        <v>1232381</v>
      </c>
      <c r="E83">
        <v>1269534</v>
      </c>
      <c r="F83">
        <v>1308318</v>
      </c>
      <c r="G83">
        <v>1347538</v>
      </c>
    </row>
    <row r="84" spans="1:7" x14ac:dyDescent="0.25">
      <c r="A84" t="s">
        <v>498</v>
      </c>
      <c r="B84" t="s">
        <v>542</v>
      </c>
      <c r="C84">
        <v>569543</v>
      </c>
      <c r="D84">
        <v>575399</v>
      </c>
      <c r="E84">
        <v>580051</v>
      </c>
      <c r="F84">
        <v>584039</v>
      </c>
      <c r="G84">
        <v>588737</v>
      </c>
    </row>
    <row r="85" spans="1:7" x14ac:dyDescent="0.25">
      <c r="A85" t="s">
        <v>531</v>
      </c>
      <c r="B85" t="s">
        <v>542</v>
      </c>
      <c r="C85">
        <v>7578242</v>
      </c>
      <c r="D85">
        <v>7703668</v>
      </c>
      <c r="E85">
        <v>7830218</v>
      </c>
      <c r="F85">
        <v>7963216</v>
      </c>
      <c r="G85">
        <v>8100857</v>
      </c>
    </row>
    <row r="86" spans="1:7" x14ac:dyDescent="0.25">
      <c r="A86" t="s">
        <v>167</v>
      </c>
      <c r="B86" t="s">
        <v>542</v>
      </c>
      <c r="C86">
        <v>6863097</v>
      </c>
      <c r="D86">
        <v>7020238</v>
      </c>
      <c r="E86">
        <v>7179642</v>
      </c>
      <c r="F86">
        <v>7345357</v>
      </c>
      <c r="G86">
        <v>7510742</v>
      </c>
    </row>
    <row r="87" spans="1:7" x14ac:dyDescent="0.25">
      <c r="A87" t="s">
        <v>530</v>
      </c>
      <c r="B87" t="s">
        <v>542</v>
      </c>
      <c r="C87">
        <v>6637356</v>
      </c>
      <c r="D87">
        <v>6591535</v>
      </c>
      <c r="E87">
        <v>6544554</v>
      </c>
      <c r="F87">
        <v>6729811</v>
      </c>
      <c r="G87">
        <v>6733481</v>
      </c>
    </row>
    <row r="88" spans="1:7" x14ac:dyDescent="0.25">
      <c r="A88" t="s">
        <v>155</v>
      </c>
      <c r="B88" t="s">
        <v>542</v>
      </c>
      <c r="C88">
        <v>8262632</v>
      </c>
      <c r="D88">
        <v>8228161</v>
      </c>
      <c r="E88">
        <v>8207479</v>
      </c>
      <c r="F88">
        <v>8202714</v>
      </c>
      <c r="G88">
        <v>8185208</v>
      </c>
    </row>
    <row r="89" spans="1:7" x14ac:dyDescent="0.25">
      <c r="A89" t="s">
        <v>129</v>
      </c>
      <c r="B89" t="s">
        <v>542</v>
      </c>
      <c r="C89">
        <v>297833</v>
      </c>
      <c r="D89">
        <v>303143</v>
      </c>
      <c r="E89">
        <v>311797</v>
      </c>
      <c r="F89">
        <v>322325</v>
      </c>
      <c r="G89">
        <v>332737</v>
      </c>
    </row>
    <row r="90" spans="1:7" x14ac:dyDescent="0.25">
      <c r="A90" t="s">
        <v>315</v>
      </c>
      <c r="B90" t="s">
        <v>542</v>
      </c>
      <c r="C90">
        <v>1033092817</v>
      </c>
      <c r="D90">
        <v>1047852094</v>
      </c>
      <c r="E90">
        <v>1062115564</v>
      </c>
      <c r="F90">
        <v>1077731602</v>
      </c>
      <c r="G90">
        <v>1093658774</v>
      </c>
    </row>
    <row r="91" spans="1:7" x14ac:dyDescent="0.25">
      <c r="A91" t="s">
        <v>411</v>
      </c>
      <c r="B91" t="s">
        <v>542</v>
      </c>
      <c r="C91">
        <v>203818030</v>
      </c>
      <c r="D91">
        <v>205976756</v>
      </c>
      <c r="E91">
        <v>208358714</v>
      </c>
      <c r="F91">
        <v>211076339</v>
      </c>
      <c r="G91">
        <v>213756145</v>
      </c>
    </row>
    <row r="92" spans="1:7" x14ac:dyDescent="0.25">
      <c r="A92" t="s">
        <v>524</v>
      </c>
      <c r="B92" t="s">
        <v>542</v>
      </c>
      <c r="C92">
        <v>66867932</v>
      </c>
      <c r="D92">
        <v>67623872</v>
      </c>
      <c r="E92">
        <v>68735608</v>
      </c>
      <c r="F92">
        <v>69914781</v>
      </c>
      <c r="G92">
        <v>71019414</v>
      </c>
    </row>
    <row r="93" spans="1:7" x14ac:dyDescent="0.25">
      <c r="A93" t="s">
        <v>76</v>
      </c>
      <c r="B93" t="s">
        <v>542</v>
      </c>
      <c r="C93">
        <v>25903954</v>
      </c>
      <c r="D93">
        <v>26677348</v>
      </c>
      <c r="E93">
        <v>27505732</v>
      </c>
      <c r="F93">
        <v>28355455</v>
      </c>
      <c r="G93">
        <v>29199225</v>
      </c>
    </row>
    <row r="94" spans="1:7" x14ac:dyDescent="0.25">
      <c r="A94" t="s">
        <v>133</v>
      </c>
      <c r="B94" t="s">
        <v>542</v>
      </c>
      <c r="C94">
        <v>4026694</v>
      </c>
      <c r="D94">
        <v>4098379</v>
      </c>
      <c r="E94">
        <v>4198638</v>
      </c>
      <c r="F94">
        <v>4298252</v>
      </c>
      <c r="G94">
        <v>4381925</v>
      </c>
    </row>
    <row r="95" spans="1:7" x14ac:dyDescent="0.25">
      <c r="A95" t="s">
        <v>557</v>
      </c>
      <c r="B95" t="s">
        <v>542</v>
      </c>
      <c r="C95">
        <v>71330</v>
      </c>
      <c r="D95">
        <v>71530</v>
      </c>
      <c r="E95">
        <v>71697</v>
      </c>
      <c r="F95">
        <v>71941</v>
      </c>
      <c r="G95">
        <v>72189</v>
      </c>
    </row>
    <row r="96" spans="1:7" x14ac:dyDescent="0.25">
      <c r="A96" t="s">
        <v>384</v>
      </c>
      <c r="B96" t="s">
        <v>542</v>
      </c>
      <c r="C96">
        <v>6631697</v>
      </c>
      <c r="D96">
        <v>6752689</v>
      </c>
      <c r="E96">
        <v>6900178</v>
      </c>
      <c r="F96">
        <v>7129236</v>
      </c>
      <c r="G96">
        <v>7240491</v>
      </c>
    </row>
    <row r="97" spans="1:7" x14ac:dyDescent="0.25">
      <c r="A97" t="s">
        <v>135</v>
      </c>
      <c r="B97" t="s">
        <v>542</v>
      </c>
      <c r="C97">
        <v>51815239</v>
      </c>
      <c r="D97">
        <v>51673713</v>
      </c>
      <c r="E97">
        <v>51702003</v>
      </c>
      <c r="F97">
        <v>51829051</v>
      </c>
      <c r="G97">
        <v>51971225</v>
      </c>
    </row>
    <row r="98" spans="1:7" x14ac:dyDescent="0.25">
      <c r="A98" t="s">
        <v>161</v>
      </c>
      <c r="B98" t="s">
        <v>542</v>
      </c>
      <c r="C98">
        <v>2248537</v>
      </c>
      <c r="D98">
        <v>2268783</v>
      </c>
      <c r="E98">
        <v>2283245</v>
      </c>
      <c r="F98">
        <v>2296418</v>
      </c>
      <c r="G98">
        <v>2308182</v>
      </c>
    </row>
    <row r="99" spans="1:7" x14ac:dyDescent="0.25">
      <c r="A99" t="s">
        <v>529</v>
      </c>
      <c r="B99" t="s">
        <v>542</v>
      </c>
      <c r="C99">
        <v>110830955</v>
      </c>
      <c r="D99">
        <v>110539142</v>
      </c>
      <c r="E99">
        <v>110286496</v>
      </c>
      <c r="F99">
        <v>110011344</v>
      </c>
      <c r="G99">
        <v>109797422</v>
      </c>
    </row>
    <row r="100" spans="1:7" x14ac:dyDescent="0.25">
      <c r="A100" t="s">
        <v>382</v>
      </c>
      <c r="B100" t="s">
        <v>542</v>
      </c>
      <c r="C100">
        <v>7296924</v>
      </c>
      <c r="D100">
        <v>7481821</v>
      </c>
      <c r="E100">
        <v>7670797</v>
      </c>
      <c r="F100">
        <v>7867178</v>
      </c>
      <c r="G100">
        <v>8009789</v>
      </c>
    </row>
    <row r="101" spans="1:7" x14ac:dyDescent="0.25">
      <c r="A101" t="s">
        <v>58</v>
      </c>
      <c r="B101" t="s">
        <v>542</v>
      </c>
      <c r="C101">
        <v>13791287</v>
      </c>
      <c r="D101">
        <v>13922766</v>
      </c>
      <c r="E101">
        <v>14099050</v>
      </c>
      <c r="F101">
        <v>14324777</v>
      </c>
      <c r="G101">
        <v>14543857</v>
      </c>
    </row>
    <row r="102" spans="1:7" x14ac:dyDescent="0.25">
      <c r="A102" t="s">
        <v>485</v>
      </c>
      <c r="B102" t="s">
        <v>542</v>
      </c>
      <c r="C102">
        <v>31704189</v>
      </c>
      <c r="D102">
        <v>32630019</v>
      </c>
      <c r="E102">
        <v>33597873</v>
      </c>
      <c r="F102">
        <v>34616135</v>
      </c>
      <c r="G102">
        <v>35645272</v>
      </c>
    </row>
    <row r="103" spans="1:7" x14ac:dyDescent="0.25">
      <c r="A103" t="s">
        <v>558</v>
      </c>
      <c r="B103" t="s">
        <v>542</v>
      </c>
      <c r="C103">
        <v>81737</v>
      </c>
      <c r="D103">
        <v>83232</v>
      </c>
      <c r="E103">
        <v>84701</v>
      </c>
      <c r="F103">
        <v>86239</v>
      </c>
      <c r="G103">
        <v>87848</v>
      </c>
    </row>
    <row r="104" spans="1:7" x14ac:dyDescent="0.25">
      <c r="A104" t="s">
        <v>559</v>
      </c>
      <c r="B104" t="s">
        <v>542</v>
      </c>
      <c r="C104">
        <v>21149865</v>
      </c>
      <c r="D104">
        <v>21233292</v>
      </c>
      <c r="E104">
        <v>21320093</v>
      </c>
      <c r="F104">
        <v>21403865</v>
      </c>
      <c r="G104">
        <v>21478064</v>
      </c>
    </row>
    <row r="105" spans="1:7" x14ac:dyDescent="0.25">
      <c r="A105" t="s">
        <v>270</v>
      </c>
      <c r="B105" t="s">
        <v>542</v>
      </c>
      <c r="C105">
        <v>45556455</v>
      </c>
      <c r="D105">
        <v>45660739</v>
      </c>
      <c r="E105">
        <v>45774528</v>
      </c>
      <c r="F105">
        <v>46039322</v>
      </c>
      <c r="G105">
        <v>46281947</v>
      </c>
    </row>
    <row r="106" spans="1:7" x14ac:dyDescent="0.25">
      <c r="A106" t="s">
        <v>139</v>
      </c>
      <c r="B106" t="s">
        <v>542</v>
      </c>
      <c r="C106">
        <v>1385580</v>
      </c>
      <c r="D106">
        <v>1390764</v>
      </c>
      <c r="E106">
        <v>1383570</v>
      </c>
      <c r="F106">
        <v>1324356</v>
      </c>
      <c r="G106">
        <v>1211002</v>
      </c>
    </row>
    <row r="107" spans="1:7" x14ac:dyDescent="0.25">
      <c r="A107" t="s">
        <v>223</v>
      </c>
      <c r="B107" t="s">
        <v>542</v>
      </c>
      <c r="C107">
        <v>3492949</v>
      </c>
      <c r="D107">
        <v>3484832</v>
      </c>
      <c r="E107">
        <v>3707701</v>
      </c>
      <c r="F107">
        <v>3950546</v>
      </c>
      <c r="G107">
        <v>4067682</v>
      </c>
    </row>
    <row r="108" spans="1:7" x14ac:dyDescent="0.25">
      <c r="A108" t="s">
        <v>349</v>
      </c>
      <c r="B108" t="s">
        <v>542</v>
      </c>
      <c r="C108">
        <v>4515230</v>
      </c>
      <c r="D108">
        <v>4589814</v>
      </c>
      <c r="E108">
        <v>4678832</v>
      </c>
      <c r="F108">
        <v>4780143</v>
      </c>
      <c r="G108">
        <v>4888062</v>
      </c>
    </row>
    <row r="109" spans="1:7" x14ac:dyDescent="0.25">
      <c r="A109" t="s">
        <v>475</v>
      </c>
      <c r="B109" t="s">
        <v>542</v>
      </c>
      <c r="C109">
        <v>5024510</v>
      </c>
      <c r="D109">
        <v>5122547</v>
      </c>
      <c r="E109">
        <v>5221995</v>
      </c>
      <c r="F109">
        <v>5322750</v>
      </c>
      <c r="G109">
        <v>5423457</v>
      </c>
    </row>
    <row r="110" spans="1:7" x14ac:dyDescent="0.25">
      <c r="A110" t="s">
        <v>300</v>
      </c>
      <c r="B110" t="s">
        <v>542</v>
      </c>
      <c r="C110">
        <v>1596418</v>
      </c>
      <c r="D110">
        <v>1582895</v>
      </c>
      <c r="E110">
        <v>1580073</v>
      </c>
      <c r="F110">
        <v>1582835</v>
      </c>
      <c r="G110">
        <v>1575377</v>
      </c>
    </row>
    <row r="111" spans="1:7" x14ac:dyDescent="0.25">
      <c r="A111" t="s">
        <v>64</v>
      </c>
      <c r="B111" t="s">
        <v>542</v>
      </c>
      <c r="C111">
        <v>4108774</v>
      </c>
      <c r="D111">
        <v>4139942</v>
      </c>
      <c r="E111">
        <v>4182828</v>
      </c>
      <c r="F111">
        <v>4231057</v>
      </c>
      <c r="G111">
        <v>4285588</v>
      </c>
    </row>
    <row r="112" spans="1:7" x14ac:dyDescent="0.25">
      <c r="A112" t="s">
        <v>407</v>
      </c>
      <c r="B112" t="s">
        <v>542</v>
      </c>
      <c r="C112">
        <v>1434393</v>
      </c>
      <c r="D112">
        <v>1456499</v>
      </c>
      <c r="E112">
        <v>1479187</v>
      </c>
      <c r="F112">
        <v>1504222</v>
      </c>
      <c r="G112">
        <v>1530562</v>
      </c>
    </row>
    <row r="113" spans="1:7" x14ac:dyDescent="0.25">
      <c r="A113" t="s">
        <v>46</v>
      </c>
      <c r="B113" t="s">
        <v>542</v>
      </c>
      <c r="C113">
        <v>3018782</v>
      </c>
      <c r="D113">
        <v>3105315</v>
      </c>
      <c r="E113">
        <v>3197964</v>
      </c>
      <c r="F113">
        <v>3295997</v>
      </c>
      <c r="G113">
        <v>3394094</v>
      </c>
    </row>
    <row r="114" spans="1:7" x14ac:dyDescent="0.25">
      <c r="A114" t="s">
        <v>98</v>
      </c>
      <c r="B114" t="s">
        <v>542</v>
      </c>
      <c r="C114">
        <v>4969628</v>
      </c>
      <c r="D114">
        <v>5065302</v>
      </c>
      <c r="E114">
        <v>5164283</v>
      </c>
      <c r="F114">
        <v>5262910</v>
      </c>
      <c r="G114">
        <v>5357706</v>
      </c>
    </row>
    <row r="115" spans="1:7" x14ac:dyDescent="0.25">
      <c r="A115" t="s">
        <v>560</v>
      </c>
      <c r="B115" t="s">
        <v>542</v>
      </c>
      <c r="C115">
        <v>33231</v>
      </c>
      <c r="D115">
        <v>33503</v>
      </c>
      <c r="E115">
        <v>33803</v>
      </c>
      <c r="F115">
        <v>34133</v>
      </c>
      <c r="G115">
        <v>34464</v>
      </c>
    </row>
    <row r="116" spans="1:7" x14ac:dyDescent="0.25">
      <c r="A116" t="s">
        <v>185</v>
      </c>
      <c r="B116" t="s">
        <v>542</v>
      </c>
      <c r="C116">
        <v>2385569</v>
      </c>
      <c r="D116">
        <v>2384033</v>
      </c>
      <c r="E116">
        <v>2405506</v>
      </c>
      <c r="F116">
        <v>2444088</v>
      </c>
      <c r="G116">
        <v>2463338</v>
      </c>
    </row>
    <row r="117" spans="1:7" x14ac:dyDescent="0.25">
      <c r="A117" t="s">
        <v>306</v>
      </c>
      <c r="B117" t="s">
        <v>542</v>
      </c>
      <c r="C117">
        <v>529713</v>
      </c>
      <c r="D117">
        <v>538068</v>
      </c>
      <c r="E117">
        <v>549397</v>
      </c>
      <c r="F117">
        <v>561001</v>
      </c>
      <c r="G117">
        <v>570792</v>
      </c>
    </row>
    <row r="118" spans="1:7" x14ac:dyDescent="0.25">
      <c r="A118" t="s">
        <v>147</v>
      </c>
      <c r="B118" t="s">
        <v>542</v>
      </c>
      <c r="C118">
        <v>586891</v>
      </c>
      <c r="D118">
        <v>584161</v>
      </c>
      <c r="E118">
        <v>580611</v>
      </c>
      <c r="F118">
        <v>583127</v>
      </c>
      <c r="G118">
        <v>591437</v>
      </c>
    </row>
    <row r="119" spans="1:7" x14ac:dyDescent="0.25">
      <c r="A119" t="s">
        <v>213</v>
      </c>
      <c r="B119" t="s">
        <v>542</v>
      </c>
      <c r="C119">
        <v>1536653</v>
      </c>
      <c r="D119">
        <v>1520726</v>
      </c>
      <c r="E119">
        <v>1516680</v>
      </c>
      <c r="F119">
        <v>1515847</v>
      </c>
      <c r="G119">
        <v>1490685</v>
      </c>
    </row>
    <row r="120" spans="1:7" x14ac:dyDescent="0.25">
      <c r="A120" t="s">
        <v>413</v>
      </c>
      <c r="B120" t="s">
        <v>542</v>
      </c>
      <c r="C120">
        <v>17259462</v>
      </c>
      <c r="D120">
        <v>17774597</v>
      </c>
      <c r="E120">
        <v>18303102</v>
      </c>
      <c r="F120">
        <v>18851036</v>
      </c>
      <c r="G120">
        <v>19416520</v>
      </c>
    </row>
    <row r="121" spans="1:7" x14ac:dyDescent="0.25">
      <c r="A121" t="s">
        <v>378</v>
      </c>
      <c r="B121" t="s">
        <v>542</v>
      </c>
      <c r="C121">
        <v>11111253</v>
      </c>
      <c r="D121">
        <v>11519790</v>
      </c>
      <c r="E121">
        <v>11943555</v>
      </c>
      <c r="F121">
        <v>12384937</v>
      </c>
      <c r="G121">
        <v>12840383</v>
      </c>
    </row>
    <row r="122" spans="1:7" x14ac:dyDescent="0.25">
      <c r="A122" t="s">
        <v>335</v>
      </c>
      <c r="B122" t="s">
        <v>542</v>
      </c>
      <c r="C122">
        <v>25769271</v>
      </c>
      <c r="D122">
        <v>26262622</v>
      </c>
      <c r="E122">
        <v>26773239</v>
      </c>
      <c r="F122">
        <v>27297352</v>
      </c>
      <c r="G122">
        <v>27810939</v>
      </c>
    </row>
    <row r="123" spans="1:7" x14ac:dyDescent="0.25">
      <c r="A123" t="s">
        <v>311</v>
      </c>
      <c r="B123" t="s">
        <v>542</v>
      </c>
      <c r="C123">
        <v>395452</v>
      </c>
      <c r="D123">
        <v>408961</v>
      </c>
      <c r="E123">
        <v>417281</v>
      </c>
      <c r="F123">
        <v>420537</v>
      </c>
      <c r="G123">
        <v>424392</v>
      </c>
    </row>
    <row r="124" spans="1:7" x14ac:dyDescent="0.25">
      <c r="A124" t="s">
        <v>439</v>
      </c>
      <c r="B124" t="s">
        <v>542</v>
      </c>
      <c r="C124">
        <v>11438992</v>
      </c>
      <c r="D124">
        <v>11858663</v>
      </c>
      <c r="E124">
        <v>12286164</v>
      </c>
      <c r="F124">
        <v>12725942</v>
      </c>
      <c r="G124">
        <v>13183613</v>
      </c>
    </row>
    <row r="125" spans="1:7" x14ac:dyDescent="0.25">
      <c r="A125" t="s">
        <v>159</v>
      </c>
      <c r="B125" t="s">
        <v>542</v>
      </c>
      <c r="C125">
        <v>446760</v>
      </c>
      <c r="D125">
        <v>449619</v>
      </c>
      <c r="E125">
        <v>460945</v>
      </c>
      <c r="F125">
        <v>480050</v>
      </c>
      <c r="G125">
        <v>499506</v>
      </c>
    </row>
    <row r="126" spans="1:7" x14ac:dyDescent="0.25">
      <c r="A126" t="s">
        <v>317</v>
      </c>
      <c r="B126" t="s">
        <v>542</v>
      </c>
      <c r="C126">
        <v>27951</v>
      </c>
      <c r="D126">
        <v>27126</v>
      </c>
      <c r="E126">
        <v>26203</v>
      </c>
      <c r="F126">
        <v>25351</v>
      </c>
      <c r="G126">
        <v>24603</v>
      </c>
    </row>
    <row r="127" spans="1:7" x14ac:dyDescent="0.25">
      <c r="A127" t="s">
        <v>80</v>
      </c>
      <c r="B127" t="s">
        <v>542</v>
      </c>
      <c r="C127">
        <v>2584547</v>
      </c>
      <c r="D127">
        <v>2669797</v>
      </c>
      <c r="E127">
        <v>2761935</v>
      </c>
      <c r="F127">
        <v>2860979</v>
      </c>
      <c r="G127">
        <v>2961483</v>
      </c>
    </row>
    <row r="128" spans="1:7" x14ac:dyDescent="0.25">
      <c r="A128" t="s">
        <v>456</v>
      </c>
      <c r="B128" t="s">
        <v>542</v>
      </c>
      <c r="C128">
        <v>1058961</v>
      </c>
      <c r="D128">
        <v>1065213</v>
      </c>
      <c r="E128">
        <v>1067140</v>
      </c>
      <c r="F128">
        <v>1070318</v>
      </c>
      <c r="G128">
        <v>1072965</v>
      </c>
    </row>
    <row r="129" spans="1:7" x14ac:dyDescent="0.25">
      <c r="A129" t="s">
        <v>338</v>
      </c>
      <c r="B129" t="s">
        <v>542</v>
      </c>
      <c r="C129">
        <v>93851214</v>
      </c>
      <c r="D129">
        <v>94892029</v>
      </c>
      <c r="E129">
        <v>96059438</v>
      </c>
      <c r="F129">
        <v>97411242</v>
      </c>
      <c r="G129">
        <v>98787638</v>
      </c>
    </row>
    <row r="130" spans="1:7" x14ac:dyDescent="0.25">
      <c r="A130" t="s">
        <v>165</v>
      </c>
      <c r="B130" t="s">
        <v>542</v>
      </c>
      <c r="C130">
        <v>74572</v>
      </c>
      <c r="D130">
        <v>75358</v>
      </c>
      <c r="E130">
        <v>75880</v>
      </c>
      <c r="F130">
        <v>76443</v>
      </c>
      <c r="G130">
        <v>77120</v>
      </c>
    </row>
    <row r="131" spans="1:7" x14ac:dyDescent="0.25">
      <c r="A131" t="s">
        <v>304</v>
      </c>
      <c r="B131" t="s">
        <v>542</v>
      </c>
      <c r="C131">
        <v>2108305</v>
      </c>
      <c r="D131">
        <v>2072853</v>
      </c>
      <c r="E131">
        <v>2019239</v>
      </c>
      <c r="F131">
        <v>1966418</v>
      </c>
      <c r="G131">
        <v>1916468</v>
      </c>
    </row>
    <row r="132" spans="1:7" x14ac:dyDescent="0.25">
      <c r="A132" t="s">
        <v>561</v>
      </c>
      <c r="B132" t="s">
        <v>542</v>
      </c>
      <c r="C132">
        <v>33181</v>
      </c>
      <c r="D132">
        <v>33602</v>
      </c>
      <c r="E132">
        <v>33908</v>
      </c>
      <c r="F132">
        <v>33822</v>
      </c>
      <c r="G132">
        <v>33426</v>
      </c>
    </row>
    <row r="133" spans="1:7" x14ac:dyDescent="0.25">
      <c r="A133" t="s">
        <v>207</v>
      </c>
      <c r="B133" t="s">
        <v>542</v>
      </c>
      <c r="C133">
        <v>2237019</v>
      </c>
      <c r="D133">
        <v>2269787</v>
      </c>
      <c r="E133">
        <v>2304568</v>
      </c>
      <c r="F133">
        <v>2344987</v>
      </c>
      <c r="G133">
        <v>2390042</v>
      </c>
    </row>
    <row r="134" spans="1:7" x14ac:dyDescent="0.25">
      <c r="A134" t="s">
        <v>151</v>
      </c>
      <c r="B134" t="s">
        <v>542</v>
      </c>
      <c r="C134">
        <v>511059</v>
      </c>
      <c r="D134">
        <v>509501</v>
      </c>
      <c r="E134">
        <v>508405</v>
      </c>
      <c r="F134">
        <v>509219</v>
      </c>
      <c r="G134">
        <v>510750</v>
      </c>
    </row>
    <row r="135" spans="1:7" x14ac:dyDescent="0.25">
      <c r="A135" t="s">
        <v>96</v>
      </c>
      <c r="B135" t="s">
        <v>542</v>
      </c>
      <c r="C135">
        <v>26706787</v>
      </c>
      <c r="D135">
        <v>27077506</v>
      </c>
      <c r="E135">
        <v>27472587</v>
      </c>
      <c r="F135">
        <v>27893979</v>
      </c>
      <c r="G135">
        <v>28319860</v>
      </c>
    </row>
    <row r="136" spans="1:7" x14ac:dyDescent="0.25">
      <c r="A136" t="s">
        <v>452</v>
      </c>
      <c r="B136" t="s">
        <v>542</v>
      </c>
      <c r="C136">
        <v>16874256</v>
      </c>
      <c r="D136">
        <v>17414121</v>
      </c>
      <c r="E136">
        <v>17976178</v>
      </c>
      <c r="F136">
        <v>18581790</v>
      </c>
      <c r="G136">
        <v>19227872</v>
      </c>
    </row>
    <row r="137" spans="1:7" x14ac:dyDescent="0.25">
      <c r="A137" t="s">
        <v>487</v>
      </c>
      <c r="B137" t="s">
        <v>542</v>
      </c>
      <c r="C137">
        <v>39685121</v>
      </c>
      <c r="D137">
        <v>40074332</v>
      </c>
      <c r="E137">
        <v>40463760</v>
      </c>
      <c r="F137">
        <v>40862504</v>
      </c>
      <c r="G137">
        <v>41256280</v>
      </c>
    </row>
    <row r="138" spans="1:7" x14ac:dyDescent="0.25">
      <c r="A138" t="s">
        <v>450</v>
      </c>
      <c r="B138" t="s">
        <v>542</v>
      </c>
      <c r="C138">
        <v>1715314</v>
      </c>
      <c r="D138">
        <v>1760674</v>
      </c>
      <c r="E138">
        <v>1806822</v>
      </c>
      <c r="F138">
        <v>1858089</v>
      </c>
      <c r="G138">
        <v>1909596</v>
      </c>
    </row>
    <row r="139" spans="1:7" x14ac:dyDescent="0.25">
      <c r="A139" t="s">
        <v>285</v>
      </c>
      <c r="B139" t="s">
        <v>542</v>
      </c>
      <c r="C139">
        <v>7219</v>
      </c>
      <c r="D139">
        <v>7227</v>
      </c>
      <c r="E139">
        <v>7278</v>
      </c>
      <c r="F139">
        <v>7341</v>
      </c>
      <c r="G139">
        <v>7434</v>
      </c>
    </row>
    <row r="140" spans="1:7" x14ac:dyDescent="0.25">
      <c r="A140" t="s">
        <v>257</v>
      </c>
      <c r="B140" t="s">
        <v>542</v>
      </c>
      <c r="C140">
        <v>20254590</v>
      </c>
      <c r="D140">
        <v>20820876</v>
      </c>
      <c r="E140">
        <v>21116608</v>
      </c>
      <c r="F140">
        <v>21168213</v>
      </c>
      <c r="G140">
        <v>21221506</v>
      </c>
    </row>
    <row r="141" spans="1:7" x14ac:dyDescent="0.25">
      <c r="A141" t="s">
        <v>245</v>
      </c>
      <c r="B141" t="s">
        <v>542</v>
      </c>
      <c r="C141">
        <v>14717214</v>
      </c>
      <c r="D141">
        <v>14817706</v>
      </c>
      <c r="E141">
        <v>14983705</v>
      </c>
      <c r="F141">
        <v>15164931</v>
      </c>
      <c r="G141">
        <v>15290487</v>
      </c>
    </row>
    <row r="142" spans="1:7" x14ac:dyDescent="0.25">
      <c r="A142" t="s">
        <v>562</v>
      </c>
      <c r="B142" t="s">
        <v>542</v>
      </c>
      <c r="C142">
        <v>220797</v>
      </c>
      <c r="D142">
        <v>222382</v>
      </c>
      <c r="E142">
        <v>224641</v>
      </c>
      <c r="F142">
        <v>227472</v>
      </c>
      <c r="G142">
        <v>230289</v>
      </c>
    </row>
    <row r="143" spans="1:7" x14ac:dyDescent="0.25">
      <c r="A143" t="s">
        <v>145</v>
      </c>
      <c r="B143" t="s">
        <v>542</v>
      </c>
      <c r="C143">
        <v>4122094</v>
      </c>
      <c r="D143">
        <v>4147273</v>
      </c>
      <c r="E143">
        <v>4163260</v>
      </c>
      <c r="F143">
        <v>4281246</v>
      </c>
      <c r="G143">
        <v>4371234</v>
      </c>
    </row>
    <row r="144" spans="1:7" x14ac:dyDescent="0.25">
      <c r="A144" t="s">
        <v>309</v>
      </c>
      <c r="B144" t="s">
        <v>542</v>
      </c>
      <c r="C144">
        <v>4567953</v>
      </c>
      <c r="D144">
        <v>4647700</v>
      </c>
      <c r="E144">
        <v>4735222</v>
      </c>
      <c r="F144">
        <v>4830854</v>
      </c>
      <c r="G144">
        <v>4927136</v>
      </c>
    </row>
    <row r="145" spans="1:7" x14ac:dyDescent="0.25">
      <c r="A145" t="s">
        <v>433</v>
      </c>
      <c r="B145" t="s">
        <v>542</v>
      </c>
      <c r="C145">
        <v>12328593</v>
      </c>
      <c r="D145">
        <v>12819267</v>
      </c>
      <c r="E145">
        <v>13332662</v>
      </c>
      <c r="F145">
        <v>13873697</v>
      </c>
      <c r="G145">
        <v>14435033</v>
      </c>
    </row>
    <row r="146" spans="1:7" x14ac:dyDescent="0.25">
      <c r="A146" t="s">
        <v>298</v>
      </c>
      <c r="B146" t="s">
        <v>542</v>
      </c>
      <c r="C146">
        <v>122350743</v>
      </c>
      <c r="D146">
        <v>125884452</v>
      </c>
      <c r="E146">
        <v>129533664</v>
      </c>
      <c r="F146">
        <v>133329232</v>
      </c>
      <c r="G146">
        <v>137248676</v>
      </c>
    </row>
    <row r="147" spans="1:7" x14ac:dyDescent="0.25">
      <c r="A147" t="s">
        <v>563</v>
      </c>
      <c r="B147" t="s">
        <v>542</v>
      </c>
      <c r="C147">
        <v>36359</v>
      </c>
      <c r="D147">
        <v>36068</v>
      </c>
      <c r="E147">
        <v>35504</v>
      </c>
      <c r="F147">
        <v>34948</v>
      </c>
      <c r="G147">
        <v>34536</v>
      </c>
    </row>
    <row r="148" spans="1:7" x14ac:dyDescent="0.25">
      <c r="A148" t="s">
        <v>437</v>
      </c>
      <c r="B148" t="s">
        <v>542</v>
      </c>
      <c r="C148">
        <v>4453612</v>
      </c>
      <c r="D148">
        <v>4489528</v>
      </c>
      <c r="E148">
        <v>4541086</v>
      </c>
      <c r="F148">
        <v>4608487</v>
      </c>
      <c r="G148">
        <v>4670191</v>
      </c>
    </row>
    <row r="149" spans="1:7" x14ac:dyDescent="0.25">
      <c r="A149" t="s">
        <v>103</v>
      </c>
      <c r="B149" t="s">
        <v>542</v>
      </c>
      <c r="C149">
        <v>3366720</v>
      </c>
      <c r="D149">
        <v>3298326</v>
      </c>
      <c r="E149">
        <v>3489920</v>
      </c>
      <c r="F149">
        <v>3775451</v>
      </c>
      <c r="G149">
        <v>3976215</v>
      </c>
    </row>
    <row r="150" spans="1:7" x14ac:dyDescent="0.25">
      <c r="A150" t="s">
        <v>489</v>
      </c>
      <c r="B150" t="s">
        <v>542</v>
      </c>
      <c r="C150">
        <v>146030491</v>
      </c>
      <c r="D150">
        <v>149468432</v>
      </c>
      <c r="E150">
        <v>152776477</v>
      </c>
      <c r="F150">
        <v>155833628</v>
      </c>
      <c r="G150">
        <v>159091248</v>
      </c>
    </row>
    <row r="151" spans="1:7" x14ac:dyDescent="0.25">
      <c r="A151" t="s">
        <v>525</v>
      </c>
      <c r="B151" t="s">
        <v>542</v>
      </c>
      <c r="C151">
        <v>14368</v>
      </c>
      <c r="D151">
        <v>14394</v>
      </c>
      <c r="E151">
        <v>14417</v>
      </c>
      <c r="F151">
        <v>14440</v>
      </c>
      <c r="G151">
        <v>14467</v>
      </c>
    </row>
    <row r="152" spans="1:7" x14ac:dyDescent="0.25">
      <c r="A152" t="s">
        <v>401</v>
      </c>
      <c r="B152" t="s">
        <v>542</v>
      </c>
      <c r="C152">
        <v>3160275</v>
      </c>
      <c r="D152">
        <v>3213729</v>
      </c>
      <c r="E152">
        <v>3271093</v>
      </c>
      <c r="F152">
        <v>3331755</v>
      </c>
      <c r="G152">
        <v>3391428</v>
      </c>
    </row>
    <row r="153" spans="1:7" x14ac:dyDescent="0.25">
      <c r="A153" t="s">
        <v>74</v>
      </c>
      <c r="B153" t="s">
        <v>542</v>
      </c>
      <c r="C153">
        <v>6409773</v>
      </c>
      <c r="D153">
        <v>6567733</v>
      </c>
      <c r="E153">
        <v>6722345</v>
      </c>
      <c r="F153">
        <v>6877499</v>
      </c>
      <c r="G153">
        <v>7035541</v>
      </c>
    </row>
    <row r="154" spans="1:7" x14ac:dyDescent="0.25">
      <c r="A154" t="s">
        <v>359</v>
      </c>
      <c r="B154" t="s">
        <v>542</v>
      </c>
      <c r="C154">
        <v>4679787</v>
      </c>
      <c r="D154">
        <v>4744304</v>
      </c>
      <c r="E154">
        <v>4804904</v>
      </c>
      <c r="F154">
        <v>4874331</v>
      </c>
      <c r="G154">
        <v>4948252</v>
      </c>
    </row>
    <row r="155" spans="1:7" x14ac:dyDescent="0.25">
      <c r="A155" t="s">
        <v>141</v>
      </c>
      <c r="B155" t="s">
        <v>542</v>
      </c>
      <c r="C155">
        <v>24463530</v>
      </c>
      <c r="D155">
        <v>24820375</v>
      </c>
      <c r="E155">
        <v>25185202</v>
      </c>
      <c r="F155">
        <v>25601447</v>
      </c>
      <c r="G155">
        <v>26015691</v>
      </c>
    </row>
    <row r="156" spans="1:7" x14ac:dyDescent="0.25">
      <c r="A156" t="s">
        <v>56</v>
      </c>
      <c r="B156" t="s">
        <v>542</v>
      </c>
      <c r="C156">
        <v>77692157</v>
      </c>
      <c r="D156">
        <v>79155228</v>
      </c>
      <c r="E156">
        <v>80537446</v>
      </c>
      <c r="F156">
        <v>82023644</v>
      </c>
      <c r="G156">
        <v>83560278</v>
      </c>
    </row>
    <row r="157" spans="1:7" x14ac:dyDescent="0.25">
      <c r="A157" t="s">
        <v>217</v>
      </c>
      <c r="B157" t="s">
        <v>542</v>
      </c>
      <c r="C157">
        <v>31705011</v>
      </c>
      <c r="D157">
        <v>31263435</v>
      </c>
      <c r="E157">
        <v>31179275</v>
      </c>
      <c r="F157">
        <v>31148749</v>
      </c>
      <c r="G157">
        <v>31142497</v>
      </c>
    </row>
    <row r="158" spans="1:7" x14ac:dyDescent="0.25">
      <c r="A158" t="s">
        <v>355</v>
      </c>
      <c r="B158" t="s">
        <v>542</v>
      </c>
      <c r="C158">
        <v>8923687</v>
      </c>
      <c r="D158">
        <v>8999719</v>
      </c>
      <c r="E158">
        <v>9077637</v>
      </c>
      <c r="F158">
        <v>9214262</v>
      </c>
      <c r="G158">
        <v>9331675</v>
      </c>
    </row>
    <row r="159" spans="1:7" x14ac:dyDescent="0.25">
      <c r="A159" t="s">
        <v>564</v>
      </c>
      <c r="B159" t="s">
        <v>542</v>
      </c>
      <c r="C159">
        <v>2842573</v>
      </c>
      <c r="D159">
        <v>2844229</v>
      </c>
      <c r="E159">
        <v>2821864</v>
      </c>
      <c r="F159">
        <v>2819181</v>
      </c>
      <c r="G159">
        <v>2830794</v>
      </c>
    </row>
    <row r="160" spans="1:7" x14ac:dyDescent="0.25">
      <c r="A160" t="s">
        <v>40</v>
      </c>
      <c r="B160" t="s">
        <v>542</v>
      </c>
      <c r="C160">
        <v>2363929</v>
      </c>
      <c r="D160">
        <v>2115573</v>
      </c>
      <c r="E160">
        <v>2252142</v>
      </c>
      <c r="F160">
        <v>2253361</v>
      </c>
      <c r="G160">
        <v>2427127</v>
      </c>
    </row>
    <row r="161" spans="1:7" x14ac:dyDescent="0.25">
      <c r="A161" t="s">
        <v>266</v>
      </c>
      <c r="B161" t="s">
        <v>542</v>
      </c>
      <c r="C161">
        <v>16163817</v>
      </c>
      <c r="D161">
        <v>16043789</v>
      </c>
      <c r="E161">
        <v>15997717</v>
      </c>
      <c r="F161">
        <v>16033507</v>
      </c>
      <c r="G161">
        <v>16072448</v>
      </c>
    </row>
    <row r="162" spans="1:7" x14ac:dyDescent="0.25">
      <c r="A162" t="s">
        <v>221</v>
      </c>
      <c r="B162" t="s">
        <v>542</v>
      </c>
      <c r="C162">
        <v>119582441</v>
      </c>
      <c r="D162">
        <v>119096937</v>
      </c>
      <c r="E162">
        <v>118722401</v>
      </c>
      <c r="F162">
        <v>118635010</v>
      </c>
      <c r="G162">
        <v>118733582</v>
      </c>
    </row>
    <row r="163" spans="1:7" x14ac:dyDescent="0.25">
      <c r="A163" t="s">
        <v>351</v>
      </c>
      <c r="B163" t="s">
        <v>542</v>
      </c>
      <c r="C163">
        <v>7949704</v>
      </c>
      <c r="D163">
        <v>8194751</v>
      </c>
      <c r="E163">
        <v>8442239</v>
      </c>
      <c r="F163">
        <v>8689259</v>
      </c>
      <c r="G163">
        <v>8930200</v>
      </c>
    </row>
    <row r="164" spans="1:7" x14ac:dyDescent="0.25">
      <c r="A164" t="s">
        <v>366</v>
      </c>
      <c r="B164" t="s">
        <v>542</v>
      </c>
      <c r="C164">
        <v>130137</v>
      </c>
      <c r="D164">
        <v>131026</v>
      </c>
      <c r="E164">
        <v>131771</v>
      </c>
      <c r="F164">
        <v>132754</v>
      </c>
      <c r="G164">
        <v>134159</v>
      </c>
    </row>
    <row r="165" spans="1:7" x14ac:dyDescent="0.25">
      <c r="A165" t="s">
        <v>215</v>
      </c>
      <c r="B165" t="s">
        <v>542</v>
      </c>
      <c r="C165">
        <v>30111</v>
      </c>
      <c r="D165">
        <v>29728</v>
      </c>
      <c r="E165">
        <v>29354</v>
      </c>
      <c r="F165">
        <v>29562</v>
      </c>
      <c r="G165">
        <v>29812</v>
      </c>
    </row>
    <row r="166" spans="1:7" x14ac:dyDescent="0.25">
      <c r="A166" t="s">
        <v>282</v>
      </c>
      <c r="B166" t="s">
        <v>542</v>
      </c>
      <c r="C166">
        <v>130604</v>
      </c>
      <c r="D166">
        <v>134613</v>
      </c>
      <c r="E166">
        <v>138529</v>
      </c>
      <c r="F166">
        <v>142492</v>
      </c>
      <c r="G166">
        <v>146436</v>
      </c>
    </row>
    <row r="167" spans="1:7" x14ac:dyDescent="0.25">
      <c r="A167" t="s">
        <v>323</v>
      </c>
      <c r="B167" t="s">
        <v>542</v>
      </c>
      <c r="C167">
        <v>23509479</v>
      </c>
      <c r="D167">
        <v>23024722</v>
      </c>
      <c r="E167">
        <v>24245794</v>
      </c>
      <c r="F167">
        <v>25581235</v>
      </c>
      <c r="G167">
        <v>26892254</v>
      </c>
    </row>
    <row r="168" spans="1:7" x14ac:dyDescent="0.25">
      <c r="A168" t="s">
        <v>435</v>
      </c>
      <c r="B168" t="s">
        <v>542</v>
      </c>
      <c r="C168">
        <v>10017948</v>
      </c>
      <c r="D168">
        <v>10373459</v>
      </c>
      <c r="E168">
        <v>10738878</v>
      </c>
      <c r="F168">
        <v>11094279</v>
      </c>
      <c r="G168">
        <v>11437488</v>
      </c>
    </row>
    <row r="169" spans="1:7" x14ac:dyDescent="0.25">
      <c r="A169" t="s">
        <v>259</v>
      </c>
      <c r="B169" t="s">
        <v>542</v>
      </c>
      <c r="C169">
        <v>5915242</v>
      </c>
      <c r="D169">
        <v>5856489</v>
      </c>
      <c r="E169">
        <v>5707793</v>
      </c>
      <c r="F169">
        <v>5672737</v>
      </c>
      <c r="G169">
        <v>5644505</v>
      </c>
    </row>
    <row r="170" spans="1:7" x14ac:dyDescent="0.25">
      <c r="A170" t="s">
        <v>403</v>
      </c>
      <c r="B170" t="s">
        <v>542</v>
      </c>
      <c r="C170">
        <v>78189</v>
      </c>
      <c r="D170">
        <v>78961</v>
      </c>
      <c r="E170">
        <v>95530</v>
      </c>
      <c r="F170">
        <v>95651</v>
      </c>
      <c r="G170">
        <v>97142</v>
      </c>
    </row>
    <row r="171" spans="1:7" x14ac:dyDescent="0.25">
      <c r="A171" t="s">
        <v>105</v>
      </c>
      <c r="B171" t="s">
        <v>542</v>
      </c>
      <c r="C171">
        <v>4762478</v>
      </c>
      <c r="D171">
        <v>4904902</v>
      </c>
      <c r="E171">
        <v>5050819</v>
      </c>
      <c r="F171">
        <v>5200533</v>
      </c>
      <c r="G171">
        <v>5350385</v>
      </c>
    </row>
    <row r="172" spans="1:7" x14ac:dyDescent="0.25">
      <c r="A172" t="s">
        <v>231</v>
      </c>
      <c r="B172" t="s">
        <v>542</v>
      </c>
      <c r="C172">
        <v>4993587</v>
      </c>
      <c r="D172">
        <v>4789930</v>
      </c>
      <c r="E172">
        <v>4960282</v>
      </c>
      <c r="F172">
        <v>5220107</v>
      </c>
      <c r="G172">
        <v>5331383</v>
      </c>
    </row>
    <row r="173" spans="1:7" x14ac:dyDescent="0.25">
      <c r="A173" t="s">
        <v>565</v>
      </c>
      <c r="B173" t="s">
        <v>542</v>
      </c>
      <c r="C173">
        <v>33921</v>
      </c>
      <c r="D173">
        <v>34661</v>
      </c>
      <c r="E173">
        <v>35380</v>
      </c>
      <c r="F173">
        <v>36097</v>
      </c>
      <c r="G173">
        <v>36789</v>
      </c>
    </row>
    <row r="174" spans="1:7" x14ac:dyDescent="0.25">
      <c r="A174" t="s">
        <v>219</v>
      </c>
      <c r="B174" t="s">
        <v>542</v>
      </c>
      <c r="C174">
        <v>4593346</v>
      </c>
      <c r="D174">
        <v>4579710</v>
      </c>
      <c r="E174">
        <v>4564391</v>
      </c>
      <c r="F174">
        <v>4563499</v>
      </c>
      <c r="G174">
        <v>4567486</v>
      </c>
    </row>
    <row r="175" spans="1:7" x14ac:dyDescent="0.25">
      <c r="A175" t="s">
        <v>225</v>
      </c>
      <c r="B175" t="s">
        <v>542</v>
      </c>
      <c r="C175">
        <v>1784150</v>
      </c>
      <c r="D175">
        <v>1788446</v>
      </c>
      <c r="E175">
        <v>1793233</v>
      </c>
      <c r="F175">
        <v>1803880</v>
      </c>
      <c r="G175">
        <v>1813437</v>
      </c>
    </row>
    <row r="176" spans="1:7" x14ac:dyDescent="0.25">
      <c r="A176" t="s">
        <v>52</v>
      </c>
      <c r="B176" t="s">
        <v>542</v>
      </c>
      <c r="C176">
        <v>458422</v>
      </c>
      <c r="D176">
        <v>472116</v>
      </c>
      <c r="E176">
        <v>486269</v>
      </c>
      <c r="F176">
        <v>501098</v>
      </c>
      <c r="G176">
        <v>516337</v>
      </c>
    </row>
    <row r="177" spans="1:7" x14ac:dyDescent="0.25">
      <c r="A177" t="s">
        <v>566</v>
      </c>
      <c r="B177" t="s">
        <v>542</v>
      </c>
      <c r="C177">
        <v>8819705</v>
      </c>
      <c r="D177">
        <v>9162418</v>
      </c>
      <c r="E177">
        <v>9466791</v>
      </c>
      <c r="F177">
        <v>9789050</v>
      </c>
      <c r="G177">
        <v>10152173</v>
      </c>
    </row>
    <row r="178" spans="1:7" x14ac:dyDescent="0.25">
      <c r="A178" t="s">
        <v>500</v>
      </c>
      <c r="B178" t="s">
        <v>542</v>
      </c>
      <c r="C178">
        <v>44211052</v>
      </c>
      <c r="D178">
        <v>45134576</v>
      </c>
      <c r="E178">
        <v>45959675</v>
      </c>
      <c r="F178">
        <v>46723498</v>
      </c>
      <c r="G178">
        <v>47439721</v>
      </c>
    </row>
    <row r="179" spans="1:7" x14ac:dyDescent="0.25">
      <c r="A179" t="s">
        <v>361</v>
      </c>
      <c r="B179" t="s">
        <v>542</v>
      </c>
      <c r="C179">
        <v>6159568</v>
      </c>
      <c r="D179">
        <v>6341870</v>
      </c>
      <c r="E179">
        <v>6518573</v>
      </c>
      <c r="F179">
        <v>6907073</v>
      </c>
      <c r="G179">
        <v>7295336</v>
      </c>
    </row>
    <row r="180" spans="1:7" x14ac:dyDescent="0.25">
      <c r="A180" t="s">
        <v>143</v>
      </c>
      <c r="B180" t="s">
        <v>542</v>
      </c>
      <c r="C180">
        <v>40634620</v>
      </c>
      <c r="D180">
        <v>40845185</v>
      </c>
      <c r="E180">
        <v>41289147</v>
      </c>
      <c r="F180">
        <v>41937630</v>
      </c>
      <c r="G180">
        <v>42500404</v>
      </c>
    </row>
    <row r="181" spans="1:7" x14ac:dyDescent="0.25">
      <c r="A181" t="s">
        <v>567</v>
      </c>
      <c r="B181" t="s">
        <v>542</v>
      </c>
      <c r="C181">
        <v>16803664</v>
      </c>
      <c r="D181">
        <v>17056577</v>
      </c>
      <c r="E181">
        <v>17148064</v>
      </c>
      <c r="F181">
        <v>17109247</v>
      </c>
      <c r="G181">
        <v>17087842</v>
      </c>
    </row>
    <row r="182" spans="1:7" x14ac:dyDescent="0.25">
      <c r="A182" t="s">
        <v>227</v>
      </c>
      <c r="B182" t="s">
        <v>542</v>
      </c>
      <c r="C182">
        <v>37934</v>
      </c>
      <c r="D182">
        <v>37964</v>
      </c>
      <c r="E182">
        <v>38031</v>
      </c>
      <c r="F182">
        <v>38186</v>
      </c>
      <c r="G182">
        <v>38322</v>
      </c>
    </row>
    <row r="183" spans="1:7" x14ac:dyDescent="0.25">
      <c r="A183" t="s">
        <v>235</v>
      </c>
      <c r="B183" t="s">
        <v>542</v>
      </c>
      <c r="C183">
        <v>144857</v>
      </c>
      <c r="D183">
        <v>145580</v>
      </c>
      <c r="E183">
        <v>146276</v>
      </c>
      <c r="F183">
        <v>147246</v>
      </c>
      <c r="G183">
        <v>148223</v>
      </c>
    </row>
    <row r="184" spans="1:7" x14ac:dyDescent="0.25">
      <c r="A184" t="s">
        <v>568</v>
      </c>
      <c r="B184" t="s">
        <v>542</v>
      </c>
      <c r="C184">
        <v>25626</v>
      </c>
      <c r="D184">
        <v>23641</v>
      </c>
      <c r="E184">
        <v>22818</v>
      </c>
      <c r="F184">
        <v>21701</v>
      </c>
      <c r="G184">
        <v>20554</v>
      </c>
    </row>
    <row r="185" spans="1:7" x14ac:dyDescent="0.25">
      <c r="A185" t="s">
        <v>241</v>
      </c>
      <c r="B185" t="s">
        <v>542</v>
      </c>
      <c r="C185">
        <v>80504</v>
      </c>
      <c r="D185">
        <v>80138</v>
      </c>
      <c r="E185">
        <v>79693</v>
      </c>
      <c r="F185">
        <v>79390</v>
      </c>
      <c r="G185">
        <v>79193</v>
      </c>
    </row>
    <row r="186" spans="1:7" x14ac:dyDescent="0.25">
      <c r="A186" t="s">
        <v>526</v>
      </c>
      <c r="B186" t="s">
        <v>542</v>
      </c>
      <c r="C186">
        <v>27402599</v>
      </c>
      <c r="D186">
        <v>28273453</v>
      </c>
      <c r="E186">
        <v>29179675</v>
      </c>
      <c r="F186">
        <v>29700681</v>
      </c>
      <c r="G186">
        <v>30031586</v>
      </c>
    </row>
    <row r="187" spans="1:7" x14ac:dyDescent="0.25">
      <c r="A187" t="s">
        <v>253</v>
      </c>
      <c r="B187" t="s">
        <v>542</v>
      </c>
      <c r="C187">
        <v>448014</v>
      </c>
      <c r="D187">
        <v>453890</v>
      </c>
      <c r="E187">
        <v>459552</v>
      </c>
      <c r="F187">
        <v>465714</v>
      </c>
      <c r="G187">
        <v>471768</v>
      </c>
    </row>
    <row r="188" spans="1:7" x14ac:dyDescent="0.25">
      <c r="A188" t="s">
        <v>419</v>
      </c>
      <c r="B188" t="s">
        <v>542</v>
      </c>
      <c r="C188">
        <v>779017</v>
      </c>
      <c r="D188">
        <v>792912</v>
      </c>
      <c r="E188">
        <v>805088</v>
      </c>
      <c r="F188">
        <v>816208</v>
      </c>
      <c r="G188">
        <v>828313</v>
      </c>
    </row>
    <row r="189" spans="1:7" x14ac:dyDescent="0.25">
      <c r="A189" t="s">
        <v>251</v>
      </c>
      <c r="B189" t="s">
        <v>542</v>
      </c>
      <c r="C189">
        <v>8517166</v>
      </c>
      <c r="D189">
        <v>8577408</v>
      </c>
      <c r="E189">
        <v>8652902</v>
      </c>
      <c r="F189">
        <v>8719085</v>
      </c>
      <c r="G189">
        <v>8774361</v>
      </c>
    </row>
    <row r="190" spans="1:7" x14ac:dyDescent="0.25">
      <c r="A190" t="s">
        <v>357</v>
      </c>
      <c r="B190" t="s">
        <v>542</v>
      </c>
      <c r="C190">
        <v>7337959</v>
      </c>
      <c r="D190">
        <v>7391987</v>
      </c>
      <c r="E190">
        <v>7454344</v>
      </c>
      <c r="F190">
        <v>7553903</v>
      </c>
      <c r="G190">
        <v>7683431</v>
      </c>
    </row>
    <row r="191" spans="1:7" x14ac:dyDescent="0.25">
      <c r="A191" t="s">
        <v>569</v>
      </c>
      <c r="B191" t="s">
        <v>542</v>
      </c>
      <c r="C191">
        <v>13768757</v>
      </c>
      <c r="D191">
        <v>14414017</v>
      </c>
      <c r="E191">
        <v>15288925</v>
      </c>
      <c r="F191">
        <v>16437069</v>
      </c>
      <c r="G191">
        <v>17477335</v>
      </c>
    </row>
    <row r="192" spans="1:7" x14ac:dyDescent="0.25">
      <c r="A192" t="s">
        <v>528</v>
      </c>
      <c r="B192" t="s">
        <v>542</v>
      </c>
      <c r="C192">
        <v>6196225</v>
      </c>
      <c r="D192">
        <v>6323399</v>
      </c>
      <c r="E192">
        <v>6456532</v>
      </c>
      <c r="F192">
        <v>6596875</v>
      </c>
      <c r="G192">
        <v>6750508</v>
      </c>
    </row>
    <row r="193" spans="1:7" x14ac:dyDescent="0.25">
      <c r="A193" t="s">
        <v>492</v>
      </c>
      <c r="B193" t="s">
        <v>542</v>
      </c>
      <c r="C193">
        <v>34527295</v>
      </c>
      <c r="D193">
        <v>35729857</v>
      </c>
      <c r="E193">
        <v>36939951</v>
      </c>
      <c r="F193">
        <v>38155970</v>
      </c>
      <c r="G193">
        <v>39397334</v>
      </c>
    </row>
    <row r="194" spans="1:7" x14ac:dyDescent="0.25">
      <c r="A194" t="s">
        <v>249</v>
      </c>
      <c r="B194" t="s">
        <v>542</v>
      </c>
      <c r="C194">
        <v>60059109</v>
      </c>
      <c r="D194">
        <v>60400990</v>
      </c>
      <c r="E194">
        <v>60664441</v>
      </c>
      <c r="F194">
        <v>60882768</v>
      </c>
      <c r="G194">
        <v>61097350</v>
      </c>
    </row>
    <row r="195" spans="1:7" x14ac:dyDescent="0.25">
      <c r="A195" t="s">
        <v>72</v>
      </c>
      <c r="B195" t="s">
        <v>542</v>
      </c>
      <c r="C195">
        <v>848597</v>
      </c>
      <c r="D195">
        <v>871680</v>
      </c>
      <c r="E195">
        <v>892310</v>
      </c>
      <c r="F195">
        <v>910448</v>
      </c>
      <c r="G195">
        <v>929205</v>
      </c>
    </row>
    <row r="196" spans="1:7" x14ac:dyDescent="0.25">
      <c r="A196" t="s">
        <v>479</v>
      </c>
      <c r="B196" t="s">
        <v>542</v>
      </c>
      <c r="C196">
        <v>5137794</v>
      </c>
      <c r="D196">
        <v>5282177</v>
      </c>
      <c r="E196">
        <v>5434122</v>
      </c>
      <c r="F196">
        <v>5593530</v>
      </c>
      <c r="G196">
        <v>5754262</v>
      </c>
    </row>
    <row r="197" spans="1:7" x14ac:dyDescent="0.25">
      <c r="A197" t="s">
        <v>527</v>
      </c>
      <c r="B197" t="s">
        <v>542</v>
      </c>
      <c r="C197">
        <v>67892</v>
      </c>
      <c r="D197">
        <v>67882</v>
      </c>
      <c r="E197">
        <v>67603</v>
      </c>
      <c r="F197">
        <v>67336</v>
      </c>
      <c r="G197">
        <v>67294</v>
      </c>
    </row>
    <row r="198" spans="1:7" x14ac:dyDescent="0.25">
      <c r="A198" t="s">
        <v>239</v>
      </c>
      <c r="B198" t="s">
        <v>542</v>
      </c>
      <c r="C198">
        <v>1110519</v>
      </c>
      <c r="D198">
        <v>1113940</v>
      </c>
      <c r="E198">
        <v>1115889</v>
      </c>
      <c r="F198">
        <v>1120989</v>
      </c>
      <c r="G198">
        <v>1125313</v>
      </c>
    </row>
    <row r="199" spans="1:7" x14ac:dyDescent="0.25">
      <c r="A199" t="s">
        <v>393</v>
      </c>
      <c r="B199" t="s">
        <v>542</v>
      </c>
      <c r="C199">
        <v>8970562</v>
      </c>
      <c r="D199">
        <v>9041150</v>
      </c>
      <c r="E199">
        <v>9121185</v>
      </c>
      <c r="F199">
        <v>9219268</v>
      </c>
      <c r="G199">
        <v>9325820</v>
      </c>
    </row>
    <row r="200" spans="1:7" x14ac:dyDescent="0.25">
      <c r="A200" t="s">
        <v>237</v>
      </c>
      <c r="B200" t="s">
        <v>542</v>
      </c>
      <c r="C200">
        <v>64398074</v>
      </c>
      <c r="D200">
        <v>65209006</v>
      </c>
      <c r="E200">
        <v>66123069</v>
      </c>
      <c r="F200">
        <v>66691005</v>
      </c>
      <c r="G200">
        <v>67175843</v>
      </c>
    </row>
    <row r="201" spans="1:7" x14ac:dyDescent="0.25">
      <c r="A201" t="s">
        <v>570</v>
      </c>
      <c r="B201" t="s">
        <v>542</v>
      </c>
      <c r="C201">
        <v>4779641</v>
      </c>
      <c r="D201">
        <v>4856084</v>
      </c>
      <c r="E201">
        <v>4938960</v>
      </c>
      <c r="F201">
        <v>5032087</v>
      </c>
      <c r="G201">
        <v>5133217</v>
      </c>
    </row>
    <row r="202" spans="1:7" x14ac:dyDescent="0.25">
      <c r="A202" t="s">
        <v>571</v>
      </c>
      <c r="B202" t="s">
        <v>542</v>
      </c>
      <c r="C202">
        <v>36984</v>
      </c>
      <c r="D202">
        <v>37768</v>
      </c>
      <c r="E202">
        <v>38341</v>
      </c>
      <c r="F202">
        <v>38705</v>
      </c>
      <c r="G202">
        <v>39056</v>
      </c>
    </row>
    <row r="203" spans="1:7" x14ac:dyDescent="0.25">
      <c r="A203" t="s">
        <v>572</v>
      </c>
      <c r="B203" t="s">
        <v>542</v>
      </c>
      <c r="C203">
        <v>7106</v>
      </c>
      <c r="D203">
        <v>6968</v>
      </c>
      <c r="E203">
        <v>6796</v>
      </c>
      <c r="F203">
        <v>6616</v>
      </c>
      <c r="G203">
        <v>6468</v>
      </c>
    </row>
    <row r="204" spans="1:7" x14ac:dyDescent="0.25">
      <c r="A204" t="s">
        <v>123</v>
      </c>
      <c r="B204" t="s">
        <v>542</v>
      </c>
      <c r="C204">
        <v>24351947</v>
      </c>
      <c r="D204">
        <v>25373797</v>
      </c>
      <c r="E204">
        <v>26349828</v>
      </c>
      <c r="F204">
        <v>27277834</v>
      </c>
      <c r="G204">
        <v>28237012</v>
      </c>
    </row>
    <row r="205" spans="1:7" x14ac:dyDescent="0.25">
      <c r="A205" t="s">
        <v>345</v>
      </c>
      <c r="B205" t="s">
        <v>542</v>
      </c>
      <c r="C205">
        <v>37851388</v>
      </c>
      <c r="D205">
        <v>37589844</v>
      </c>
      <c r="E205">
        <v>34964630</v>
      </c>
      <c r="F205">
        <v>32338724</v>
      </c>
      <c r="G205">
        <v>32601991</v>
      </c>
    </row>
    <row r="206" spans="1:7" x14ac:dyDescent="0.25">
      <c r="A206" t="s">
        <v>82</v>
      </c>
      <c r="B206" t="s">
        <v>542</v>
      </c>
      <c r="C206">
        <v>7842387</v>
      </c>
      <c r="D206">
        <v>7994451</v>
      </c>
      <c r="E206">
        <v>8415063</v>
      </c>
      <c r="F206">
        <v>8770817</v>
      </c>
      <c r="G206">
        <v>9124593</v>
      </c>
    </row>
    <row r="207" spans="1:7" x14ac:dyDescent="0.25">
      <c r="A207" t="s">
        <v>229</v>
      </c>
      <c r="B207" t="s">
        <v>542</v>
      </c>
      <c r="C207">
        <v>54752555</v>
      </c>
      <c r="D207">
        <v>55037543</v>
      </c>
      <c r="E207">
        <v>55685917</v>
      </c>
      <c r="F207">
        <v>56568130</v>
      </c>
      <c r="G207">
        <v>57329480</v>
      </c>
    </row>
    <row r="208" spans="1:7" x14ac:dyDescent="0.25">
      <c r="A208" t="s">
        <v>363</v>
      </c>
      <c r="B208" t="s">
        <v>542</v>
      </c>
      <c r="C208">
        <v>270591103</v>
      </c>
      <c r="D208">
        <v>271836549</v>
      </c>
      <c r="E208">
        <v>274288928</v>
      </c>
      <c r="F208">
        <v>277546395</v>
      </c>
      <c r="G208">
        <v>281188198</v>
      </c>
    </row>
    <row r="209" spans="1:7" x14ac:dyDescent="0.25">
      <c r="A209" t="s">
        <v>353</v>
      </c>
      <c r="B209" t="s">
        <v>542</v>
      </c>
      <c r="C209">
        <v>2725712</v>
      </c>
      <c r="D209">
        <v>2736663</v>
      </c>
      <c r="E209">
        <v>2744373</v>
      </c>
      <c r="F209">
        <v>2755004</v>
      </c>
      <c r="G209">
        <v>2767081</v>
      </c>
    </row>
    <row r="210" spans="1:7" x14ac:dyDescent="0.25">
      <c r="A210" t="s">
        <v>347</v>
      </c>
      <c r="B210" t="s">
        <v>542</v>
      </c>
      <c r="C210">
        <v>23599241</v>
      </c>
      <c r="D210">
        <v>23909750</v>
      </c>
      <c r="E210">
        <v>24258726</v>
      </c>
      <c r="F210">
        <v>24646062</v>
      </c>
      <c r="G210">
        <v>25052075</v>
      </c>
    </row>
    <row r="211" spans="1:7" x14ac:dyDescent="0.25">
      <c r="A211" t="s">
        <v>94</v>
      </c>
      <c r="B211" t="s">
        <v>542</v>
      </c>
      <c r="C211">
        <v>182288</v>
      </c>
      <c r="D211">
        <v>186699</v>
      </c>
      <c r="E211">
        <v>191473</v>
      </c>
      <c r="F211">
        <v>196689</v>
      </c>
      <c r="G211">
        <v>202192</v>
      </c>
    </row>
    <row r="212" spans="1:7" x14ac:dyDescent="0.25">
      <c r="A212" t="s">
        <v>573</v>
      </c>
      <c r="B212" t="s">
        <v>542</v>
      </c>
      <c r="C212">
        <v>20527738</v>
      </c>
      <c r="D212">
        <v>20507250</v>
      </c>
      <c r="E212">
        <v>20654564</v>
      </c>
      <c r="F212">
        <v>20899114</v>
      </c>
      <c r="G212">
        <v>21154459</v>
      </c>
    </row>
    <row r="213" spans="1:7" x14ac:dyDescent="0.25">
      <c r="A213" t="s">
        <v>391</v>
      </c>
      <c r="B213" t="s">
        <v>542</v>
      </c>
      <c r="C213">
        <v>74158712</v>
      </c>
      <c r="D213">
        <v>74995133</v>
      </c>
      <c r="E213">
        <v>75822211</v>
      </c>
      <c r="F213">
        <v>76663207</v>
      </c>
      <c r="G213">
        <v>77534301</v>
      </c>
    </row>
    <row r="214" spans="1:7" x14ac:dyDescent="0.25">
      <c r="A214" t="s">
        <v>574</v>
      </c>
      <c r="B214" t="s">
        <v>542</v>
      </c>
      <c r="C214">
        <v>88791</v>
      </c>
      <c r="D214">
        <v>88415</v>
      </c>
      <c r="E214">
        <v>88009</v>
      </c>
      <c r="F214">
        <v>87585</v>
      </c>
      <c r="G214">
        <v>87158</v>
      </c>
    </row>
    <row r="215" spans="1:7" x14ac:dyDescent="0.25">
      <c r="A215" t="s">
        <v>62</v>
      </c>
      <c r="B215" t="s">
        <v>542</v>
      </c>
      <c r="C215">
        <v>2915259</v>
      </c>
      <c r="D215">
        <v>3001567</v>
      </c>
      <c r="E215">
        <v>3092241</v>
      </c>
      <c r="F215">
        <v>3183655</v>
      </c>
      <c r="G215">
        <v>3276783</v>
      </c>
    </row>
    <row r="216" spans="1:7" x14ac:dyDescent="0.25">
      <c r="A216" t="s">
        <v>575</v>
      </c>
      <c r="B216" t="s">
        <v>542</v>
      </c>
      <c r="C216">
        <v>21192335</v>
      </c>
      <c r="D216">
        <v>21781120</v>
      </c>
      <c r="E216">
        <v>22433749</v>
      </c>
      <c r="F216">
        <v>23151502</v>
      </c>
      <c r="G216">
        <v>23891947</v>
      </c>
    </row>
    <row r="217" spans="1:7" x14ac:dyDescent="0.25">
      <c r="A217" t="s">
        <v>466</v>
      </c>
      <c r="B217" t="s">
        <v>542</v>
      </c>
      <c r="C217">
        <v>10800121</v>
      </c>
      <c r="D217">
        <v>11194990</v>
      </c>
      <c r="E217">
        <v>11600291</v>
      </c>
      <c r="F217">
        <v>12029200</v>
      </c>
      <c r="G217">
        <v>12478342</v>
      </c>
    </row>
    <row r="218" spans="1:7" x14ac:dyDescent="0.25">
      <c r="A218" t="s">
        <v>88</v>
      </c>
      <c r="B218" t="s">
        <v>542</v>
      </c>
      <c r="C218">
        <v>8977056</v>
      </c>
      <c r="D218">
        <v>9182613</v>
      </c>
      <c r="E218">
        <v>9382474</v>
      </c>
      <c r="F218">
        <v>9588258</v>
      </c>
      <c r="G218">
        <v>9835279</v>
      </c>
    </row>
  </sheetData>
  <pageMargins left="0.7" right="0.7" top="0.75" bottom="0.75" header="0.3" footer="0.3"/>
  <headerFooter>
    <oddFooter>&amp;R_x000D_&amp;1#&amp;"Calibri"&amp;10&amp;K000000 Official Use Only</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44D36-61D7-4CB2-B5C2-14F8D3BE8DF1}">
  <dimension ref="A1:J163"/>
  <sheetViews>
    <sheetView workbookViewId="0">
      <selection activeCell="B9" sqref="B9"/>
    </sheetView>
  </sheetViews>
  <sheetFormatPr defaultRowHeight="15" x14ac:dyDescent="0.25"/>
  <cols>
    <col min="1" max="1" width="34.140625" customWidth="1"/>
    <col min="5" max="5" width="8.7109375" customWidth="1"/>
  </cols>
  <sheetData>
    <row r="1" spans="1:10" x14ac:dyDescent="0.25">
      <c r="A1" s="2" t="s">
        <v>32</v>
      </c>
      <c r="B1" s="2" t="s">
        <v>33</v>
      </c>
      <c r="C1" s="2" t="s">
        <v>34</v>
      </c>
      <c r="D1" s="2" t="s">
        <v>35</v>
      </c>
      <c r="E1" s="2" t="s">
        <v>36</v>
      </c>
      <c r="F1" s="2">
        <v>2020</v>
      </c>
      <c r="G1" s="2">
        <v>2021</v>
      </c>
      <c r="H1" s="2">
        <v>2022</v>
      </c>
      <c r="I1" s="2">
        <v>2023</v>
      </c>
      <c r="J1" s="2">
        <v>2024</v>
      </c>
    </row>
    <row r="2" spans="1:10" x14ac:dyDescent="0.25">
      <c r="A2" t="s">
        <v>288</v>
      </c>
      <c r="B2" t="s">
        <v>41</v>
      </c>
      <c r="C2" t="s">
        <v>42</v>
      </c>
      <c r="D2" t="s">
        <v>43</v>
      </c>
      <c r="E2" t="s">
        <v>44</v>
      </c>
      <c r="F2" s="1">
        <v>3798822</v>
      </c>
      <c r="G2" s="1">
        <v>6801341</v>
      </c>
      <c r="H2" s="1">
        <v>10216680</v>
      </c>
      <c r="I2" s="1">
        <v>14056000</v>
      </c>
      <c r="J2">
        <v>14774877</v>
      </c>
    </row>
    <row r="3" spans="1:10" x14ac:dyDescent="0.25">
      <c r="A3" t="s">
        <v>78</v>
      </c>
      <c r="B3" t="s">
        <v>41</v>
      </c>
      <c r="C3" t="s">
        <v>42</v>
      </c>
      <c r="D3" t="s">
        <v>43</v>
      </c>
      <c r="E3" t="s">
        <v>44</v>
      </c>
      <c r="F3" s="1"/>
      <c r="G3" s="1"/>
    </row>
    <row r="4" spans="1:10" x14ac:dyDescent="0.25">
      <c r="A4" t="s">
        <v>108</v>
      </c>
      <c r="B4" t="s">
        <v>41</v>
      </c>
      <c r="C4" t="s">
        <v>42</v>
      </c>
      <c r="D4" t="s">
        <v>43</v>
      </c>
      <c r="E4" t="s">
        <v>44</v>
      </c>
    </row>
    <row r="5" spans="1:10" x14ac:dyDescent="0.25">
      <c r="A5" t="s">
        <v>470</v>
      </c>
      <c r="B5" t="s">
        <v>41</v>
      </c>
      <c r="C5" t="s">
        <v>42</v>
      </c>
      <c r="D5" t="s">
        <v>43</v>
      </c>
      <c r="E5" t="s">
        <v>44</v>
      </c>
      <c r="F5">
        <v>68706</v>
      </c>
      <c r="G5">
        <v>3930982</v>
      </c>
      <c r="H5">
        <v>13538413</v>
      </c>
      <c r="I5">
        <v>134752222</v>
      </c>
      <c r="J5">
        <v>169089707.12</v>
      </c>
    </row>
    <row r="6" spans="1:10" x14ac:dyDescent="0.25">
      <c r="A6" t="s">
        <v>243</v>
      </c>
      <c r="B6" t="s">
        <v>41</v>
      </c>
      <c r="C6" t="s">
        <v>42</v>
      </c>
      <c r="D6" t="s">
        <v>43</v>
      </c>
      <c r="E6" t="s">
        <v>44</v>
      </c>
    </row>
    <row r="7" spans="1:10" x14ac:dyDescent="0.25">
      <c r="A7" t="s">
        <v>292</v>
      </c>
      <c r="B7" t="s">
        <v>41</v>
      </c>
      <c r="C7" t="s">
        <v>42</v>
      </c>
      <c r="D7" t="s">
        <v>43</v>
      </c>
      <c r="E7" t="s">
        <v>44</v>
      </c>
    </row>
    <row r="8" spans="1:10" x14ac:dyDescent="0.25">
      <c r="A8" t="s">
        <v>290</v>
      </c>
      <c r="B8" t="s">
        <v>41</v>
      </c>
      <c r="C8" t="s">
        <v>42</v>
      </c>
      <c r="D8" t="s">
        <v>43</v>
      </c>
      <c r="E8" t="s">
        <v>44</v>
      </c>
    </row>
    <row r="9" spans="1:10" x14ac:dyDescent="0.25">
      <c r="A9" t="s">
        <v>115</v>
      </c>
      <c r="B9" t="s">
        <v>41</v>
      </c>
      <c r="C9" t="s">
        <v>42</v>
      </c>
      <c r="D9" t="s">
        <v>43</v>
      </c>
      <c r="E9" t="s">
        <v>44</v>
      </c>
      <c r="F9" s="1"/>
      <c r="G9" s="1"/>
      <c r="H9" s="1"/>
      <c r="I9" s="1"/>
    </row>
    <row r="10" spans="1:10" x14ac:dyDescent="0.25">
      <c r="A10" t="s">
        <v>131</v>
      </c>
      <c r="B10" t="s">
        <v>41</v>
      </c>
      <c r="C10" t="s">
        <v>42</v>
      </c>
      <c r="D10" t="s">
        <v>43</v>
      </c>
      <c r="E10" t="s">
        <v>44</v>
      </c>
    </row>
    <row r="11" spans="1:10" x14ac:dyDescent="0.25">
      <c r="A11" t="s">
        <v>113</v>
      </c>
      <c r="B11" t="s">
        <v>41</v>
      </c>
      <c r="C11" t="s">
        <v>42</v>
      </c>
      <c r="D11" t="s">
        <v>43</v>
      </c>
      <c r="E11" t="s">
        <v>44</v>
      </c>
    </row>
    <row r="12" spans="1:10" x14ac:dyDescent="0.25">
      <c r="A12" t="s">
        <v>192</v>
      </c>
      <c r="B12" t="s">
        <v>41</v>
      </c>
      <c r="C12" t="s">
        <v>42</v>
      </c>
      <c r="D12" t="s">
        <v>43</v>
      </c>
      <c r="E12" t="s">
        <v>44</v>
      </c>
    </row>
    <row r="13" spans="1:10" x14ac:dyDescent="0.25">
      <c r="A13" t="s">
        <v>255</v>
      </c>
      <c r="B13" t="s">
        <v>41</v>
      </c>
      <c r="C13" t="s">
        <v>42</v>
      </c>
      <c r="D13" t="s">
        <v>43</v>
      </c>
      <c r="E13" t="s">
        <v>44</v>
      </c>
      <c r="F13" s="1"/>
      <c r="G13" s="1">
        <v>200441</v>
      </c>
      <c r="H13" s="1">
        <v>362034</v>
      </c>
      <c r="I13" s="1">
        <v>743910</v>
      </c>
      <c r="J13">
        <v>708211</v>
      </c>
    </row>
    <row r="14" spans="1:10" x14ac:dyDescent="0.25">
      <c r="A14" t="s">
        <v>421</v>
      </c>
      <c r="B14" t="s">
        <v>41</v>
      </c>
      <c r="C14" t="s">
        <v>42</v>
      </c>
      <c r="D14" t="s">
        <v>43</v>
      </c>
      <c r="E14" t="s">
        <v>44</v>
      </c>
      <c r="F14" s="1"/>
      <c r="G14" s="1"/>
      <c r="H14" s="1">
        <v>7260080</v>
      </c>
      <c r="I14" s="1">
        <v>18984402</v>
      </c>
      <c r="J14">
        <v>28407471</v>
      </c>
    </row>
    <row r="15" spans="1:10" x14ac:dyDescent="0.25">
      <c r="A15" t="s">
        <v>127</v>
      </c>
      <c r="B15" t="s">
        <v>41</v>
      </c>
      <c r="C15" t="s">
        <v>42</v>
      </c>
      <c r="D15" t="s">
        <v>43</v>
      </c>
      <c r="E15" t="s">
        <v>44</v>
      </c>
      <c r="F15">
        <v>3171756371</v>
      </c>
      <c r="G15">
        <v>4364837029</v>
      </c>
      <c r="H15">
        <v>5045899984</v>
      </c>
      <c r="I15">
        <v>6161443199</v>
      </c>
      <c r="J15">
        <v>7289915077</v>
      </c>
    </row>
    <row r="16" spans="1:10" x14ac:dyDescent="0.25">
      <c r="A16" t="s">
        <v>169</v>
      </c>
      <c r="B16" t="s">
        <v>41</v>
      </c>
      <c r="C16" t="s">
        <v>42</v>
      </c>
      <c r="D16" t="s">
        <v>43</v>
      </c>
      <c r="E16" t="s">
        <v>44</v>
      </c>
      <c r="F16" s="1"/>
      <c r="G16" s="1"/>
      <c r="H16" s="1"/>
      <c r="I16" s="1"/>
    </row>
    <row r="17" spans="1:10" x14ac:dyDescent="0.25">
      <c r="A17" t="s">
        <v>210</v>
      </c>
      <c r="B17" t="s">
        <v>41</v>
      </c>
      <c r="C17" t="s">
        <v>42</v>
      </c>
      <c r="D17" t="s">
        <v>43</v>
      </c>
      <c r="E17" t="s">
        <v>44</v>
      </c>
    </row>
    <row r="18" spans="1:10" x14ac:dyDescent="0.25">
      <c r="A18" t="s">
        <v>431</v>
      </c>
      <c r="B18" t="s">
        <v>41</v>
      </c>
      <c r="C18" t="s">
        <v>42</v>
      </c>
      <c r="D18" t="s">
        <v>43</v>
      </c>
      <c r="E18" t="s">
        <v>44</v>
      </c>
      <c r="F18">
        <v>608786498</v>
      </c>
      <c r="G18">
        <v>939902238</v>
      </c>
      <c r="H18">
        <v>1507395397</v>
      </c>
      <c r="I18">
        <v>2090988221</v>
      </c>
      <c r="J18">
        <v>2548350605</v>
      </c>
    </row>
    <row r="19" spans="1:10" x14ac:dyDescent="0.25">
      <c r="A19" t="s">
        <v>68</v>
      </c>
      <c r="B19" t="s">
        <v>41</v>
      </c>
      <c r="C19" t="s">
        <v>42</v>
      </c>
      <c r="D19" t="s">
        <v>43</v>
      </c>
      <c r="E19" t="s">
        <v>44</v>
      </c>
      <c r="G19" s="1"/>
    </row>
    <row r="20" spans="1:10" x14ac:dyDescent="0.25">
      <c r="A20" t="s">
        <v>321</v>
      </c>
      <c r="B20" t="s">
        <v>41</v>
      </c>
      <c r="C20" t="s">
        <v>42</v>
      </c>
      <c r="D20" t="s">
        <v>43</v>
      </c>
      <c r="E20" t="s">
        <v>44</v>
      </c>
      <c r="F20" s="1">
        <v>46771398</v>
      </c>
      <c r="G20" s="1">
        <v>54037846</v>
      </c>
      <c r="H20" s="1">
        <v>62429660</v>
      </c>
      <c r="I20" s="1">
        <v>105443845.83</v>
      </c>
      <c r="J20">
        <v>375254221</v>
      </c>
    </row>
    <row r="21" spans="1:10" x14ac:dyDescent="0.25">
      <c r="A21" t="s">
        <v>149</v>
      </c>
      <c r="B21" t="s">
        <v>41</v>
      </c>
      <c r="C21" t="s">
        <v>42</v>
      </c>
      <c r="D21" t="s">
        <v>43</v>
      </c>
      <c r="E21" t="s">
        <v>44</v>
      </c>
      <c r="F21" s="1"/>
    </row>
    <row r="22" spans="1:10" x14ac:dyDescent="0.25">
      <c r="A22" t="s">
        <v>296</v>
      </c>
      <c r="B22" t="s">
        <v>41</v>
      </c>
      <c r="C22" t="s">
        <v>42</v>
      </c>
      <c r="D22" t="s">
        <v>43</v>
      </c>
      <c r="E22" t="s">
        <v>44</v>
      </c>
      <c r="F22">
        <v>81811877</v>
      </c>
      <c r="G22">
        <v>89002654</v>
      </c>
      <c r="H22">
        <v>111656177</v>
      </c>
      <c r="I22">
        <v>133087342</v>
      </c>
      <c r="J22">
        <v>158867747</v>
      </c>
    </row>
    <row r="23" spans="1:10" x14ac:dyDescent="0.25">
      <c r="A23" t="s">
        <v>187</v>
      </c>
      <c r="B23" t="s">
        <v>41</v>
      </c>
      <c r="C23" t="s">
        <v>42</v>
      </c>
      <c r="D23" t="s">
        <v>43</v>
      </c>
      <c r="E23" t="s">
        <v>44</v>
      </c>
    </row>
    <row r="24" spans="1:10" x14ac:dyDescent="0.25">
      <c r="A24" t="s">
        <v>66</v>
      </c>
      <c r="B24" t="s">
        <v>41</v>
      </c>
      <c r="C24" t="s">
        <v>42</v>
      </c>
      <c r="D24" t="s">
        <v>43</v>
      </c>
      <c r="E24" t="s">
        <v>44</v>
      </c>
    </row>
    <row r="25" spans="1:10" x14ac:dyDescent="0.25">
      <c r="A25" t="s">
        <v>117</v>
      </c>
      <c r="B25" t="s">
        <v>41</v>
      </c>
      <c r="C25" t="s">
        <v>42</v>
      </c>
      <c r="D25" t="s">
        <v>43</v>
      </c>
      <c r="E25" t="s">
        <v>44</v>
      </c>
    </row>
    <row r="26" spans="1:10" x14ac:dyDescent="0.25">
      <c r="A26" t="s">
        <v>425</v>
      </c>
      <c r="B26" t="s">
        <v>41</v>
      </c>
      <c r="C26" t="s">
        <v>42</v>
      </c>
      <c r="D26" t="s">
        <v>43</v>
      </c>
      <c r="E26" t="s">
        <v>44</v>
      </c>
      <c r="F26">
        <v>1035980264</v>
      </c>
      <c r="G26">
        <v>1277794863</v>
      </c>
      <c r="H26">
        <v>1591884430</v>
      </c>
      <c r="I26">
        <v>2893874811</v>
      </c>
      <c r="J26">
        <v>2176710400</v>
      </c>
    </row>
    <row r="27" spans="1:10" x14ac:dyDescent="0.25">
      <c r="A27" t="s">
        <v>84</v>
      </c>
      <c r="B27" t="s">
        <v>41</v>
      </c>
      <c r="C27" t="s">
        <v>42</v>
      </c>
      <c r="D27" t="s">
        <v>43</v>
      </c>
      <c r="E27" t="s">
        <v>44</v>
      </c>
    </row>
    <row r="28" spans="1:10" x14ac:dyDescent="0.25">
      <c r="A28" t="s">
        <v>397</v>
      </c>
      <c r="B28" t="s">
        <v>41</v>
      </c>
      <c r="C28" t="s">
        <v>42</v>
      </c>
      <c r="D28" t="s">
        <v>43</v>
      </c>
      <c r="E28" t="s">
        <v>44</v>
      </c>
      <c r="F28" s="1"/>
      <c r="G28" s="1"/>
      <c r="H28" s="1"/>
      <c r="I28" s="1"/>
    </row>
    <row r="29" spans="1:10" x14ac:dyDescent="0.25">
      <c r="A29" t="s">
        <v>278</v>
      </c>
      <c r="B29" t="s">
        <v>41</v>
      </c>
      <c r="C29" t="s">
        <v>42</v>
      </c>
      <c r="D29" t="s">
        <v>43</v>
      </c>
      <c r="E29" t="s">
        <v>44</v>
      </c>
      <c r="F29">
        <v>266500967.17613801</v>
      </c>
      <c r="G29">
        <v>343790000</v>
      </c>
      <c r="H29">
        <v>467460847</v>
      </c>
      <c r="I29">
        <v>601287506.30612099</v>
      </c>
      <c r="J29">
        <v>1199553189</v>
      </c>
    </row>
    <row r="30" spans="1:10" x14ac:dyDescent="0.25">
      <c r="A30" t="s">
        <v>50</v>
      </c>
      <c r="B30" t="s">
        <v>41</v>
      </c>
      <c r="C30" t="s">
        <v>42</v>
      </c>
      <c r="D30" t="s">
        <v>43</v>
      </c>
      <c r="E30" t="s">
        <v>44</v>
      </c>
      <c r="F30" s="1">
        <v>1070273783</v>
      </c>
      <c r="G30" s="1"/>
      <c r="H30" s="1"/>
    </row>
    <row r="31" spans="1:10" x14ac:dyDescent="0.25">
      <c r="A31" t="s">
        <v>54</v>
      </c>
      <c r="B31" t="s">
        <v>41</v>
      </c>
      <c r="C31" t="s">
        <v>42</v>
      </c>
      <c r="D31" t="s">
        <v>43</v>
      </c>
      <c r="E31" t="s">
        <v>44</v>
      </c>
      <c r="F31">
        <v>332968</v>
      </c>
    </row>
    <row r="32" spans="1:10" x14ac:dyDescent="0.25">
      <c r="A32" t="s">
        <v>157</v>
      </c>
      <c r="B32" t="s">
        <v>41</v>
      </c>
      <c r="C32" t="s">
        <v>42</v>
      </c>
      <c r="D32" t="s">
        <v>43</v>
      </c>
      <c r="E32" t="s">
        <v>44</v>
      </c>
    </row>
    <row r="33" spans="1:10" x14ac:dyDescent="0.25">
      <c r="A33" t="s">
        <v>325</v>
      </c>
      <c r="B33" t="s">
        <v>41</v>
      </c>
      <c r="C33" t="s">
        <v>42</v>
      </c>
      <c r="D33" t="s">
        <v>43</v>
      </c>
      <c r="E33" t="s">
        <v>44</v>
      </c>
      <c r="G33" s="1"/>
      <c r="H33" s="1"/>
      <c r="I33" s="1"/>
    </row>
    <row r="34" spans="1:10" x14ac:dyDescent="0.25">
      <c r="A34" t="s">
        <v>417</v>
      </c>
      <c r="B34" t="s">
        <v>41</v>
      </c>
      <c r="C34" t="s">
        <v>42</v>
      </c>
      <c r="D34" t="s">
        <v>43</v>
      </c>
      <c r="E34" t="s">
        <v>44</v>
      </c>
      <c r="F34" s="1">
        <v>263896</v>
      </c>
      <c r="G34" s="1">
        <v>515661</v>
      </c>
      <c r="H34" s="1">
        <v>1989437</v>
      </c>
      <c r="I34" s="1">
        <v>3566856</v>
      </c>
      <c r="J34">
        <v>5533359</v>
      </c>
    </row>
    <row r="35" spans="1:10" x14ac:dyDescent="0.25">
      <c r="A35" t="s">
        <v>48</v>
      </c>
      <c r="B35" t="s">
        <v>41</v>
      </c>
      <c r="C35" t="s">
        <v>42</v>
      </c>
      <c r="D35" t="s">
        <v>43</v>
      </c>
      <c r="E35" t="s">
        <v>44</v>
      </c>
      <c r="F35">
        <v>776979910</v>
      </c>
    </row>
    <row r="36" spans="1:10" x14ac:dyDescent="0.25">
      <c r="A36" t="s">
        <v>110</v>
      </c>
      <c r="B36" t="s">
        <v>41</v>
      </c>
      <c r="C36" t="s">
        <v>42</v>
      </c>
      <c r="D36" t="s">
        <v>43</v>
      </c>
      <c r="E36" t="s">
        <v>44</v>
      </c>
      <c r="F36">
        <v>58171748</v>
      </c>
      <c r="G36">
        <v>527561</v>
      </c>
      <c r="H36">
        <v>291123</v>
      </c>
    </row>
    <row r="37" spans="1:10" x14ac:dyDescent="0.25">
      <c r="A37" t="s">
        <v>91</v>
      </c>
      <c r="B37" t="s">
        <v>41</v>
      </c>
      <c r="C37" t="s">
        <v>42</v>
      </c>
      <c r="D37" t="s">
        <v>43</v>
      </c>
      <c r="E37" t="s">
        <v>44</v>
      </c>
      <c r="F37" s="1"/>
      <c r="G37" s="1"/>
      <c r="H37" s="1"/>
    </row>
    <row r="38" spans="1:10" x14ac:dyDescent="0.25">
      <c r="A38" t="s">
        <v>503</v>
      </c>
      <c r="B38" t="s">
        <v>41</v>
      </c>
      <c r="C38" t="s">
        <v>42</v>
      </c>
      <c r="D38" t="s">
        <v>43</v>
      </c>
      <c r="E38" t="s">
        <v>44</v>
      </c>
      <c r="F38">
        <v>687156651</v>
      </c>
      <c r="G38">
        <v>1114444303</v>
      </c>
      <c r="H38">
        <v>1252871481</v>
      </c>
      <c r="I38">
        <v>1913243270</v>
      </c>
      <c r="J38">
        <v>2549268326</v>
      </c>
    </row>
    <row r="39" spans="1:10" x14ac:dyDescent="0.25">
      <c r="A39" t="s">
        <v>313</v>
      </c>
      <c r="B39" t="s">
        <v>41</v>
      </c>
      <c r="C39" t="s">
        <v>42</v>
      </c>
      <c r="D39" t="s">
        <v>43</v>
      </c>
      <c r="E39" t="s">
        <v>44</v>
      </c>
      <c r="F39" s="1"/>
      <c r="G39" s="1"/>
      <c r="H39" s="1"/>
      <c r="I39" s="1"/>
    </row>
    <row r="40" spans="1:10" x14ac:dyDescent="0.25">
      <c r="A40" t="s">
        <v>153</v>
      </c>
      <c r="B40" t="s">
        <v>41</v>
      </c>
      <c r="C40" t="s">
        <v>42</v>
      </c>
      <c r="D40" t="s">
        <v>43</v>
      </c>
      <c r="E40" t="s">
        <v>44</v>
      </c>
    </row>
    <row r="41" spans="1:10" x14ac:dyDescent="0.25">
      <c r="A41" t="s">
        <v>70</v>
      </c>
      <c r="B41" t="s">
        <v>41</v>
      </c>
      <c r="C41" t="s">
        <v>42</v>
      </c>
      <c r="D41" t="s">
        <v>43</v>
      </c>
      <c r="E41" t="s">
        <v>44</v>
      </c>
    </row>
    <row r="42" spans="1:10" x14ac:dyDescent="0.25">
      <c r="A42" t="s">
        <v>125</v>
      </c>
      <c r="B42" t="s">
        <v>41</v>
      </c>
      <c r="C42" t="s">
        <v>42</v>
      </c>
      <c r="D42" t="s">
        <v>43</v>
      </c>
      <c r="E42" t="s">
        <v>44</v>
      </c>
    </row>
    <row r="43" spans="1:10" x14ac:dyDescent="0.25">
      <c r="A43" t="s">
        <v>468</v>
      </c>
      <c r="B43" t="s">
        <v>41</v>
      </c>
      <c r="C43" t="s">
        <v>42</v>
      </c>
      <c r="D43" t="s">
        <v>43</v>
      </c>
      <c r="E43" t="s">
        <v>44</v>
      </c>
    </row>
    <row r="44" spans="1:10" x14ac:dyDescent="0.25">
      <c r="A44" t="s">
        <v>247</v>
      </c>
      <c r="B44" t="s">
        <v>41</v>
      </c>
      <c r="C44" t="s">
        <v>42</v>
      </c>
      <c r="D44" t="s">
        <v>43</v>
      </c>
      <c r="E44" t="s">
        <v>44</v>
      </c>
    </row>
    <row r="45" spans="1:10" x14ac:dyDescent="0.25">
      <c r="A45" t="s">
        <v>454</v>
      </c>
      <c r="B45" t="s">
        <v>41</v>
      </c>
      <c r="C45" t="s">
        <v>42</v>
      </c>
      <c r="D45" t="s">
        <v>43</v>
      </c>
      <c r="E45" t="s">
        <v>44</v>
      </c>
      <c r="H45" s="1"/>
      <c r="I45" s="1"/>
    </row>
    <row r="46" spans="1:10" x14ac:dyDescent="0.25">
      <c r="A46" t="s">
        <v>389</v>
      </c>
      <c r="B46" t="s">
        <v>41</v>
      </c>
      <c r="C46" t="s">
        <v>42</v>
      </c>
      <c r="D46" t="s">
        <v>43</v>
      </c>
      <c r="E46" t="s">
        <v>44</v>
      </c>
      <c r="F46" s="1">
        <v>115677754</v>
      </c>
      <c r="G46" s="1">
        <v>257792044</v>
      </c>
      <c r="H46" s="1">
        <v>513048453</v>
      </c>
      <c r="I46" s="1">
        <v>1023545594</v>
      </c>
      <c r="J46">
        <v>1918285139</v>
      </c>
    </row>
    <row r="47" spans="1:10" x14ac:dyDescent="0.25">
      <c r="A47" t="s">
        <v>319</v>
      </c>
      <c r="B47" t="s">
        <v>41</v>
      </c>
      <c r="C47" t="s">
        <v>42</v>
      </c>
      <c r="D47" t="s">
        <v>43</v>
      </c>
      <c r="E47" t="s">
        <v>44</v>
      </c>
      <c r="F47" s="1">
        <v>879264</v>
      </c>
      <c r="G47" s="1">
        <v>10772809</v>
      </c>
      <c r="H47" s="1">
        <v>16953497.120000001</v>
      </c>
      <c r="I47" s="1">
        <v>10973245</v>
      </c>
      <c r="J47">
        <v>8549895</v>
      </c>
    </row>
    <row r="48" spans="1:10" x14ac:dyDescent="0.25">
      <c r="A48" t="s">
        <v>60</v>
      </c>
      <c r="B48" t="s">
        <v>41</v>
      </c>
      <c r="C48" t="s">
        <v>42</v>
      </c>
      <c r="D48" t="s">
        <v>43</v>
      </c>
      <c r="E48" t="s">
        <v>44</v>
      </c>
    </row>
    <row r="49" spans="1:10" x14ac:dyDescent="0.25">
      <c r="A49" t="s">
        <v>121</v>
      </c>
      <c r="B49" t="s">
        <v>41</v>
      </c>
      <c r="C49" t="s">
        <v>42</v>
      </c>
      <c r="D49" t="s">
        <v>43</v>
      </c>
      <c r="E49" t="s">
        <v>44</v>
      </c>
    </row>
    <row r="50" spans="1:10" x14ac:dyDescent="0.25">
      <c r="A50" t="s">
        <v>419</v>
      </c>
      <c r="B50" t="s">
        <v>41</v>
      </c>
      <c r="C50" t="s">
        <v>42</v>
      </c>
      <c r="D50" t="s">
        <v>43</v>
      </c>
      <c r="E50" t="s">
        <v>44</v>
      </c>
      <c r="F50" s="1">
        <v>14423664</v>
      </c>
      <c r="G50" s="1">
        <v>18685517</v>
      </c>
      <c r="H50" s="1">
        <v>23669624</v>
      </c>
      <c r="I50" s="1">
        <v>28050396</v>
      </c>
      <c r="J50">
        <v>139288957</v>
      </c>
    </row>
    <row r="51" spans="1:10" x14ac:dyDescent="0.25">
      <c r="A51" t="s">
        <v>100</v>
      </c>
      <c r="B51" t="s">
        <v>41</v>
      </c>
      <c r="C51" t="s">
        <v>42</v>
      </c>
      <c r="D51" t="s">
        <v>43</v>
      </c>
      <c r="E51" t="s">
        <v>44</v>
      </c>
      <c r="H51">
        <v>48502862</v>
      </c>
    </row>
    <row r="52" spans="1:10" x14ac:dyDescent="0.25">
      <c r="A52" t="s">
        <v>380</v>
      </c>
      <c r="B52" t="s">
        <v>41</v>
      </c>
      <c r="C52" t="s">
        <v>42</v>
      </c>
      <c r="D52" t="s">
        <v>43</v>
      </c>
      <c r="E52" t="s">
        <v>44</v>
      </c>
      <c r="F52" s="1">
        <v>3716984</v>
      </c>
      <c r="G52" s="1">
        <v>19575952</v>
      </c>
      <c r="H52" s="1">
        <v>33953917</v>
      </c>
      <c r="I52" s="1">
        <v>55530678</v>
      </c>
      <c r="J52">
        <v>83320176.180000007</v>
      </c>
    </row>
    <row r="53" spans="1:10" x14ac:dyDescent="0.25">
      <c r="A53" t="s">
        <v>137</v>
      </c>
      <c r="B53" t="s">
        <v>41</v>
      </c>
      <c r="C53" t="s">
        <v>42</v>
      </c>
      <c r="D53" t="s">
        <v>43</v>
      </c>
      <c r="E53" t="s">
        <v>44</v>
      </c>
    </row>
    <row r="54" spans="1:10" x14ac:dyDescent="0.25">
      <c r="A54" t="s">
        <v>302</v>
      </c>
      <c r="B54" t="s">
        <v>41</v>
      </c>
      <c r="C54" t="s">
        <v>42</v>
      </c>
      <c r="D54" t="s">
        <v>43</v>
      </c>
      <c r="E54" t="s">
        <v>44</v>
      </c>
    </row>
    <row r="55" spans="1:10" x14ac:dyDescent="0.25">
      <c r="A55" t="s">
        <v>460</v>
      </c>
      <c r="B55" t="s">
        <v>41</v>
      </c>
      <c r="C55" t="s">
        <v>42</v>
      </c>
      <c r="D55" t="s">
        <v>43</v>
      </c>
      <c r="E55" t="s">
        <v>44</v>
      </c>
      <c r="F55">
        <v>109204200</v>
      </c>
      <c r="G55" s="1">
        <v>131118855</v>
      </c>
      <c r="H55" s="1">
        <v>144829032</v>
      </c>
      <c r="I55" s="1">
        <v>3144346</v>
      </c>
      <c r="J55">
        <v>6116654</v>
      </c>
    </row>
    <row r="56" spans="1:10" x14ac:dyDescent="0.25">
      <c r="A56" t="s">
        <v>119</v>
      </c>
      <c r="B56" t="s">
        <v>41</v>
      </c>
      <c r="C56" t="s">
        <v>42</v>
      </c>
      <c r="D56" t="s">
        <v>43</v>
      </c>
      <c r="E56" t="s">
        <v>44</v>
      </c>
    </row>
    <row r="57" spans="1:10" x14ac:dyDescent="0.25">
      <c r="A57" t="s">
        <v>171</v>
      </c>
      <c r="B57" t="s">
        <v>41</v>
      </c>
      <c r="C57" t="s">
        <v>42</v>
      </c>
      <c r="D57" t="s">
        <v>43</v>
      </c>
      <c r="E57" t="s">
        <v>44</v>
      </c>
      <c r="F57" s="1"/>
      <c r="G57" s="1"/>
      <c r="H57" s="1"/>
      <c r="I57" s="1"/>
    </row>
    <row r="58" spans="1:10" x14ac:dyDescent="0.25">
      <c r="A58" t="s">
        <v>429</v>
      </c>
      <c r="B58" t="s">
        <v>41</v>
      </c>
      <c r="C58" t="s">
        <v>42</v>
      </c>
      <c r="D58" t="s">
        <v>43</v>
      </c>
      <c r="E58" t="s">
        <v>44</v>
      </c>
      <c r="F58">
        <v>2859624191</v>
      </c>
      <c r="G58">
        <v>4010000000</v>
      </c>
      <c r="H58">
        <v>5066000000</v>
      </c>
      <c r="I58" s="1">
        <v>6806000000</v>
      </c>
      <c r="J58">
        <v>8090000000</v>
      </c>
    </row>
    <row r="59" spans="1:10" x14ac:dyDescent="0.25">
      <c r="A59" t="s">
        <v>343</v>
      </c>
      <c r="B59" t="s">
        <v>41</v>
      </c>
      <c r="C59" t="s">
        <v>42</v>
      </c>
      <c r="D59" t="s">
        <v>43</v>
      </c>
      <c r="E59" t="s">
        <v>44</v>
      </c>
    </row>
    <row r="60" spans="1:10" x14ac:dyDescent="0.25">
      <c r="A60" t="s">
        <v>163</v>
      </c>
      <c r="B60" t="s">
        <v>41</v>
      </c>
      <c r="C60" t="s">
        <v>42</v>
      </c>
      <c r="D60" t="s">
        <v>43</v>
      </c>
      <c r="E60" t="s">
        <v>44</v>
      </c>
      <c r="F60" s="1"/>
      <c r="G60" s="1"/>
      <c r="H60" s="1"/>
      <c r="I60" s="1"/>
    </row>
    <row r="61" spans="1:10" x14ac:dyDescent="0.25">
      <c r="A61" t="s">
        <v>481</v>
      </c>
      <c r="B61" t="s">
        <v>41</v>
      </c>
      <c r="C61" t="s">
        <v>42</v>
      </c>
      <c r="D61" t="s">
        <v>43</v>
      </c>
      <c r="E61" t="s">
        <v>44</v>
      </c>
      <c r="F61" s="1">
        <v>421126204</v>
      </c>
      <c r="G61" s="1">
        <v>535201607</v>
      </c>
      <c r="H61" s="1">
        <v>707098903</v>
      </c>
      <c r="I61">
        <v>1059300008</v>
      </c>
      <c r="J61">
        <v>1384411780</v>
      </c>
    </row>
    <row r="62" spans="1:10" x14ac:dyDescent="0.25">
      <c r="A62" t="s">
        <v>427</v>
      </c>
      <c r="B62" t="s">
        <v>41</v>
      </c>
      <c r="C62" t="s">
        <v>42</v>
      </c>
      <c r="D62" t="s">
        <v>43</v>
      </c>
      <c r="E62" t="s">
        <v>44</v>
      </c>
      <c r="F62" s="1">
        <v>22471104</v>
      </c>
      <c r="G62" s="1">
        <v>43692692</v>
      </c>
      <c r="H62" s="1">
        <v>31179511</v>
      </c>
      <c r="I62" s="1">
        <v>72924806</v>
      </c>
      <c r="J62">
        <v>83548588</v>
      </c>
    </row>
    <row r="63" spans="1:10" x14ac:dyDescent="0.25">
      <c r="A63" t="s">
        <v>498</v>
      </c>
      <c r="B63" t="s">
        <v>41</v>
      </c>
      <c r="C63" t="s">
        <v>42</v>
      </c>
      <c r="D63" t="s">
        <v>43</v>
      </c>
      <c r="E63" t="s">
        <v>44</v>
      </c>
      <c r="F63">
        <v>4424320</v>
      </c>
      <c r="G63">
        <v>5837654</v>
      </c>
      <c r="H63">
        <v>3568787</v>
      </c>
      <c r="I63">
        <v>5126557</v>
      </c>
      <c r="J63">
        <v>5859508</v>
      </c>
    </row>
    <row r="64" spans="1:10" x14ac:dyDescent="0.25">
      <c r="A64" t="s">
        <v>167</v>
      </c>
      <c r="B64" t="s">
        <v>41</v>
      </c>
      <c r="C64" t="s">
        <v>42</v>
      </c>
      <c r="D64" t="s">
        <v>43</v>
      </c>
      <c r="E64" t="s">
        <v>44</v>
      </c>
      <c r="G64" s="1">
        <v>18953061</v>
      </c>
      <c r="H64">
        <v>18702916</v>
      </c>
      <c r="I64" s="1">
        <v>15227446</v>
      </c>
      <c r="J64">
        <v>12705692</v>
      </c>
    </row>
    <row r="65" spans="1:10" x14ac:dyDescent="0.25">
      <c r="A65" t="s">
        <v>155</v>
      </c>
      <c r="B65" t="s">
        <v>41</v>
      </c>
      <c r="C65" t="s">
        <v>42</v>
      </c>
      <c r="D65" t="s">
        <v>43</v>
      </c>
      <c r="E65" t="s">
        <v>44</v>
      </c>
      <c r="F65" s="1">
        <v>30684809</v>
      </c>
      <c r="G65" s="1">
        <v>28336584</v>
      </c>
      <c r="H65" s="1">
        <v>38915691</v>
      </c>
      <c r="I65" s="1">
        <v>42031461</v>
      </c>
      <c r="J65">
        <v>44767050</v>
      </c>
    </row>
    <row r="66" spans="1:10" x14ac:dyDescent="0.25">
      <c r="A66" t="s">
        <v>129</v>
      </c>
      <c r="B66" t="s">
        <v>41</v>
      </c>
      <c r="C66" t="s">
        <v>42</v>
      </c>
      <c r="D66" t="s">
        <v>43</v>
      </c>
      <c r="E66" t="s">
        <v>44</v>
      </c>
    </row>
    <row r="67" spans="1:10" x14ac:dyDescent="0.25">
      <c r="A67" t="s">
        <v>315</v>
      </c>
      <c r="B67" t="s">
        <v>41</v>
      </c>
      <c r="C67" t="s">
        <v>42</v>
      </c>
      <c r="D67" t="s">
        <v>43</v>
      </c>
      <c r="E67" t="s">
        <v>44</v>
      </c>
      <c r="F67" s="1">
        <v>4242561633</v>
      </c>
      <c r="G67" s="1">
        <v>3998701350.9299998</v>
      </c>
      <c r="H67" s="1">
        <v>5301385887</v>
      </c>
      <c r="I67" s="1">
        <v>5911276078</v>
      </c>
      <c r="J67">
        <v>6325668939</v>
      </c>
    </row>
    <row r="68" spans="1:10" x14ac:dyDescent="0.25">
      <c r="A68" t="s">
        <v>411</v>
      </c>
      <c r="B68" t="s">
        <v>41</v>
      </c>
      <c r="C68" t="s">
        <v>42</v>
      </c>
      <c r="D68" t="s">
        <v>43</v>
      </c>
      <c r="E68" t="s">
        <v>44</v>
      </c>
      <c r="F68">
        <v>4625703554</v>
      </c>
      <c r="G68">
        <v>5451471374</v>
      </c>
      <c r="H68">
        <v>6925777553</v>
      </c>
      <c r="I68">
        <v>7734227233</v>
      </c>
      <c r="J68">
        <v>10385213384</v>
      </c>
    </row>
    <row r="69" spans="1:10" x14ac:dyDescent="0.25">
      <c r="A69" t="s">
        <v>76</v>
      </c>
      <c r="B69" t="s">
        <v>41</v>
      </c>
      <c r="C69" t="s">
        <v>42</v>
      </c>
      <c r="D69" t="s">
        <v>43</v>
      </c>
      <c r="E69" t="s">
        <v>44</v>
      </c>
      <c r="F69">
        <v>10390190</v>
      </c>
      <c r="H69">
        <v>17994320</v>
      </c>
    </row>
    <row r="70" spans="1:10" x14ac:dyDescent="0.25">
      <c r="A70" t="s">
        <v>133</v>
      </c>
      <c r="B70" t="s">
        <v>41</v>
      </c>
      <c r="C70" t="s">
        <v>42</v>
      </c>
      <c r="D70" t="s">
        <v>43</v>
      </c>
      <c r="E70" t="s">
        <v>44</v>
      </c>
    </row>
    <row r="71" spans="1:10" x14ac:dyDescent="0.25">
      <c r="A71" t="s">
        <v>384</v>
      </c>
      <c r="B71" t="s">
        <v>41</v>
      </c>
      <c r="C71" t="s">
        <v>42</v>
      </c>
      <c r="D71" t="s">
        <v>43</v>
      </c>
      <c r="E71" t="s">
        <v>44</v>
      </c>
      <c r="G71" s="1"/>
      <c r="H71" s="1"/>
      <c r="I71" s="1"/>
    </row>
    <row r="72" spans="1:10" x14ac:dyDescent="0.25">
      <c r="A72" t="s">
        <v>135</v>
      </c>
      <c r="B72" t="s">
        <v>41</v>
      </c>
      <c r="C72" t="s">
        <v>42</v>
      </c>
      <c r="D72" t="s">
        <v>43</v>
      </c>
      <c r="E72" t="s">
        <v>44</v>
      </c>
    </row>
    <row r="73" spans="1:10" x14ac:dyDescent="0.25">
      <c r="A73" t="s">
        <v>161</v>
      </c>
      <c r="B73" t="s">
        <v>41</v>
      </c>
      <c r="C73" t="s">
        <v>42</v>
      </c>
      <c r="D73" t="s">
        <v>43</v>
      </c>
      <c r="E73" t="s">
        <v>44</v>
      </c>
      <c r="F73" s="1">
        <v>7845757</v>
      </c>
      <c r="G73" s="1">
        <v>14293727</v>
      </c>
      <c r="H73" s="1">
        <v>4130183</v>
      </c>
      <c r="I73" s="1">
        <v>2277186</v>
      </c>
      <c r="J73">
        <v>2449887</v>
      </c>
    </row>
    <row r="74" spans="1:10" x14ac:dyDescent="0.25">
      <c r="A74" t="s">
        <v>382</v>
      </c>
      <c r="B74" t="s">
        <v>41</v>
      </c>
      <c r="C74" t="s">
        <v>42</v>
      </c>
      <c r="D74" t="s">
        <v>43</v>
      </c>
      <c r="E74" t="s">
        <v>44</v>
      </c>
      <c r="F74" s="1">
        <v>12059668</v>
      </c>
      <c r="G74" s="1">
        <v>27256060</v>
      </c>
      <c r="H74" s="1">
        <v>11080000</v>
      </c>
      <c r="I74" s="1">
        <v>26558444</v>
      </c>
      <c r="J74">
        <v>56789987</v>
      </c>
    </row>
    <row r="75" spans="1:10" x14ac:dyDescent="0.25">
      <c r="A75" t="s">
        <v>58</v>
      </c>
      <c r="B75" t="s">
        <v>41</v>
      </c>
      <c r="C75" t="s">
        <v>42</v>
      </c>
      <c r="D75" t="s">
        <v>43</v>
      </c>
      <c r="E75" t="s">
        <v>44</v>
      </c>
    </row>
    <row r="76" spans="1:10" x14ac:dyDescent="0.25">
      <c r="A76" t="s">
        <v>485</v>
      </c>
      <c r="B76" t="s">
        <v>41</v>
      </c>
      <c r="C76" t="s">
        <v>42</v>
      </c>
      <c r="D76" t="s">
        <v>43</v>
      </c>
      <c r="E76" t="s">
        <v>44</v>
      </c>
      <c r="F76" s="1">
        <v>1863295000</v>
      </c>
      <c r="G76" s="1">
        <v>2165540000</v>
      </c>
      <c r="H76" s="1">
        <v>2280130000</v>
      </c>
      <c r="I76" s="1">
        <v>2424590000</v>
      </c>
      <c r="J76">
        <v>2511500000</v>
      </c>
    </row>
    <row r="77" spans="1:10" x14ac:dyDescent="0.25">
      <c r="A77" t="s">
        <v>139</v>
      </c>
      <c r="B77" t="s">
        <v>41</v>
      </c>
      <c r="C77" t="s">
        <v>42</v>
      </c>
      <c r="D77" t="s">
        <v>43</v>
      </c>
      <c r="E77" t="s">
        <v>44</v>
      </c>
    </row>
    <row r="78" spans="1:10" x14ac:dyDescent="0.25">
      <c r="A78" t="s">
        <v>223</v>
      </c>
      <c r="B78" t="s">
        <v>41</v>
      </c>
      <c r="C78" t="s">
        <v>42</v>
      </c>
      <c r="D78" t="s">
        <v>43</v>
      </c>
      <c r="E78" t="s">
        <v>44</v>
      </c>
    </row>
    <row r="79" spans="1:10" x14ac:dyDescent="0.25">
      <c r="A79" t="s">
        <v>349</v>
      </c>
      <c r="B79" t="s">
        <v>41</v>
      </c>
      <c r="C79" t="s">
        <v>42</v>
      </c>
      <c r="D79" t="s">
        <v>43</v>
      </c>
      <c r="E79" t="s">
        <v>44</v>
      </c>
      <c r="I79" s="1"/>
    </row>
    <row r="80" spans="1:10" x14ac:dyDescent="0.25">
      <c r="A80" t="s">
        <v>475</v>
      </c>
      <c r="B80" t="s">
        <v>41</v>
      </c>
      <c r="C80" t="s">
        <v>42</v>
      </c>
      <c r="D80" t="s">
        <v>43</v>
      </c>
      <c r="E80" t="s">
        <v>44</v>
      </c>
    </row>
    <row r="81" spans="1:10" x14ac:dyDescent="0.25">
      <c r="A81" t="s">
        <v>300</v>
      </c>
      <c r="B81" t="s">
        <v>41</v>
      </c>
      <c r="C81" t="s">
        <v>42</v>
      </c>
      <c r="D81" t="s">
        <v>43</v>
      </c>
      <c r="E81" t="s">
        <v>44</v>
      </c>
    </row>
    <row r="82" spans="1:10" x14ac:dyDescent="0.25">
      <c r="A82" t="s">
        <v>64</v>
      </c>
      <c r="B82" t="s">
        <v>41</v>
      </c>
      <c r="C82" t="s">
        <v>42</v>
      </c>
      <c r="D82" t="s">
        <v>43</v>
      </c>
      <c r="E82" t="s">
        <v>44</v>
      </c>
    </row>
    <row r="83" spans="1:10" x14ac:dyDescent="0.25">
      <c r="A83" t="s">
        <v>407</v>
      </c>
      <c r="B83" t="s">
        <v>41</v>
      </c>
      <c r="C83" t="s">
        <v>42</v>
      </c>
      <c r="D83" t="s">
        <v>43</v>
      </c>
      <c r="E83" t="s">
        <v>44</v>
      </c>
      <c r="F83" s="1">
        <v>62740238</v>
      </c>
      <c r="G83" s="1">
        <v>72709307</v>
      </c>
      <c r="H83" s="1">
        <v>85647321</v>
      </c>
      <c r="I83" s="1">
        <v>95156088</v>
      </c>
      <c r="J83">
        <v>112678657</v>
      </c>
    </row>
    <row r="84" spans="1:10" x14ac:dyDescent="0.25">
      <c r="A84" t="s">
        <v>46</v>
      </c>
      <c r="B84" t="s">
        <v>41</v>
      </c>
      <c r="C84" t="s">
        <v>42</v>
      </c>
      <c r="D84" t="s">
        <v>43</v>
      </c>
      <c r="E84" t="s">
        <v>44</v>
      </c>
      <c r="F84" s="1">
        <v>120417261</v>
      </c>
      <c r="G84" s="1">
        <v>271580838</v>
      </c>
      <c r="H84" s="1">
        <v>374446327.66000003</v>
      </c>
      <c r="I84">
        <v>474456327.67000002</v>
      </c>
    </row>
    <row r="85" spans="1:10" x14ac:dyDescent="0.25">
      <c r="A85" t="s">
        <v>98</v>
      </c>
      <c r="B85" t="s">
        <v>41</v>
      </c>
      <c r="C85" t="s">
        <v>42</v>
      </c>
      <c r="D85" t="s">
        <v>43</v>
      </c>
      <c r="E85" t="s">
        <v>44</v>
      </c>
      <c r="F85">
        <v>776138</v>
      </c>
      <c r="G85">
        <v>1123542</v>
      </c>
      <c r="H85">
        <v>629857</v>
      </c>
    </row>
    <row r="86" spans="1:10" x14ac:dyDescent="0.25">
      <c r="A86" t="s">
        <v>185</v>
      </c>
      <c r="B86" t="s">
        <v>41</v>
      </c>
      <c r="C86" t="s">
        <v>42</v>
      </c>
      <c r="D86" t="s">
        <v>43</v>
      </c>
      <c r="E86" t="s">
        <v>44</v>
      </c>
    </row>
    <row r="87" spans="1:10" x14ac:dyDescent="0.25">
      <c r="A87" t="s">
        <v>306</v>
      </c>
      <c r="B87" t="s">
        <v>41</v>
      </c>
      <c r="C87" t="s">
        <v>42</v>
      </c>
      <c r="D87" t="s">
        <v>43</v>
      </c>
      <c r="E87" t="s">
        <v>44</v>
      </c>
    </row>
    <row r="88" spans="1:10" x14ac:dyDescent="0.25">
      <c r="A88" t="s">
        <v>147</v>
      </c>
      <c r="B88" t="s">
        <v>41</v>
      </c>
      <c r="C88" t="s">
        <v>42</v>
      </c>
      <c r="D88" t="s">
        <v>43</v>
      </c>
      <c r="E88" t="s">
        <v>44</v>
      </c>
    </row>
    <row r="89" spans="1:10" x14ac:dyDescent="0.25">
      <c r="A89" t="s">
        <v>413</v>
      </c>
      <c r="B89" t="s">
        <v>41</v>
      </c>
      <c r="C89" t="s">
        <v>42</v>
      </c>
      <c r="D89" t="s">
        <v>43</v>
      </c>
      <c r="E89" t="s">
        <v>44</v>
      </c>
      <c r="F89">
        <v>350421863</v>
      </c>
      <c r="G89">
        <v>500707849</v>
      </c>
      <c r="H89" s="1">
        <v>726600830</v>
      </c>
      <c r="I89" s="1">
        <v>923583159</v>
      </c>
      <c r="J89">
        <v>1266657937</v>
      </c>
    </row>
    <row r="90" spans="1:10" x14ac:dyDescent="0.25">
      <c r="A90" t="s">
        <v>378</v>
      </c>
      <c r="B90" t="s">
        <v>41</v>
      </c>
      <c r="C90" t="s">
        <v>42</v>
      </c>
      <c r="D90" t="s">
        <v>43</v>
      </c>
      <c r="E90" t="s">
        <v>44</v>
      </c>
      <c r="F90" s="1">
        <v>433773953</v>
      </c>
      <c r="G90" s="1"/>
      <c r="H90" s="1">
        <v>1002381234</v>
      </c>
      <c r="I90" s="1">
        <v>1316144808</v>
      </c>
      <c r="J90">
        <v>1847485654.5</v>
      </c>
    </row>
    <row r="91" spans="1:10" x14ac:dyDescent="0.25">
      <c r="A91" t="s">
        <v>311</v>
      </c>
      <c r="B91" t="s">
        <v>41</v>
      </c>
      <c r="C91" t="s">
        <v>42</v>
      </c>
      <c r="D91" t="s">
        <v>43</v>
      </c>
      <c r="E91" t="s">
        <v>44</v>
      </c>
      <c r="F91" s="1">
        <v>371400</v>
      </c>
      <c r="G91" s="1">
        <v>406223</v>
      </c>
      <c r="H91" s="1">
        <v>1660492</v>
      </c>
      <c r="I91" s="1">
        <v>1736225</v>
      </c>
      <c r="J91">
        <v>1773332</v>
      </c>
    </row>
    <row r="92" spans="1:10" x14ac:dyDescent="0.25">
      <c r="A92" t="s">
        <v>439</v>
      </c>
      <c r="B92" t="s">
        <v>41</v>
      </c>
      <c r="C92" t="s">
        <v>42</v>
      </c>
      <c r="D92" t="s">
        <v>43</v>
      </c>
      <c r="E92" t="s">
        <v>44</v>
      </c>
      <c r="F92">
        <v>413947723</v>
      </c>
      <c r="G92">
        <v>540169859</v>
      </c>
      <c r="H92">
        <v>775303711</v>
      </c>
      <c r="I92">
        <v>1004371892</v>
      </c>
      <c r="J92">
        <v>1271864559</v>
      </c>
    </row>
    <row r="93" spans="1:10" x14ac:dyDescent="0.25">
      <c r="A93" t="s">
        <v>159</v>
      </c>
      <c r="B93" t="s">
        <v>41</v>
      </c>
      <c r="C93" t="s">
        <v>42</v>
      </c>
      <c r="D93" t="s">
        <v>43</v>
      </c>
      <c r="E93" t="s">
        <v>44</v>
      </c>
    </row>
    <row r="94" spans="1:10" x14ac:dyDescent="0.25">
      <c r="A94" t="s">
        <v>317</v>
      </c>
      <c r="B94" t="s">
        <v>41</v>
      </c>
      <c r="C94" t="s">
        <v>42</v>
      </c>
      <c r="D94" t="s">
        <v>43</v>
      </c>
      <c r="E94" t="s">
        <v>44</v>
      </c>
      <c r="F94" s="1"/>
      <c r="G94" s="1"/>
      <c r="H94" s="1"/>
      <c r="I94" s="1"/>
    </row>
    <row r="95" spans="1:10" x14ac:dyDescent="0.25">
      <c r="A95" t="s">
        <v>80</v>
      </c>
      <c r="B95" t="s">
        <v>41</v>
      </c>
      <c r="C95" t="s">
        <v>42</v>
      </c>
      <c r="D95" t="s">
        <v>43</v>
      </c>
      <c r="E95" t="s">
        <v>44</v>
      </c>
      <c r="F95" s="1">
        <v>297624</v>
      </c>
      <c r="G95" s="1">
        <v>7921444</v>
      </c>
      <c r="H95" s="1"/>
    </row>
    <row r="96" spans="1:10" x14ac:dyDescent="0.25">
      <c r="A96" t="s">
        <v>456</v>
      </c>
      <c r="B96" t="s">
        <v>41</v>
      </c>
      <c r="C96" t="s">
        <v>42</v>
      </c>
      <c r="D96" t="s">
        <v>43</v>
      </c>
      <c r="E96" t="s">
        <v>44</v>
      </c>
      <c r="F96" s="1">
        <v>1267530</v>
      </c>
      <c r="G96" s="1">
        <v>3088206</v>
      </c>
      <c r="H96" s="1">
        <v>4000905</v>
      </c>
      <c r="I96" s="1">
        <v>5619323</v>
      </c>
      <c r="J96">
        <v>8559482</v>
      </c>
    </row>
    <row r="97" spans="1:10" x14ac:dyDescent="0.25">
      <c r="A97" t="s">
        <v>165</v>
      </c>
      <c r="B97" t="s">
        <v>41</v>
      </c>
      <c r="C97" t="s">
        <v>42</v>
      </c>
      <c r="D97" t="s">
        <v>43</v>
      </c>
      <c r="E97" t="s">
        <v>44</v>
      </c>
      <c r="F97" s="1"/>
      <c r="G97" s="1"/>
      <c r="H97" s="1"/>
      <c r="I97" s="1"/>
    </row>
    <row r="98" spans="1:10" x14ac:dyDescent="0.25">
      <c r="A98" t="s">
        <v>304</v>
      </c>
      <c r="B98" t="s">
        <v>41</v>
      </c>
      <c r="C98" t="s">
        <v>42</v>
      </c>
      <c r="D98" t="s">
        <v>43</v>
      </c>
      <c r="E98" t="s">
        <v>44</v>
      </c>
      <c r="F98" s="1"/>
      <c r="G98" s="1"/>
      <c r="H98" s="1"/>
      <c r="I98" s="1"/>
    </row>
    <row r="99" spans="1:10" x14ac:dyDescent="0.25">
      <c r="A99" t="s">
        <v>151</v>
      </c>
      <c r="B99" t="s">
        <v>41</v>
      </c>
      <c r="C99" t="s">
        <v>42</v>
      </c>
      <c r="D99" t="s">
        <v>43</v>
      </c>
      <c r="E99" t="s">
        <v>44</v>
      </c>
    </row>
    <row r="100" spans="1:10" x14ac:dyDescent="0.25">
      <c r="A100" t="s">
        <v>233</v>
      </c>
      <c r="B100" t="s">
        <v>41</v>
      </c>
      <c r="C100" t="s">
        <v>42</v>
      </c>
      <c r="D100" t="s">
        <v>43</v>
      </c>
      <c r="E100" t="s">
        <v>44</v>
      </c>
    </row>
    <row r="101" spans="1:10" x14ac:dyDescent="0.25">
      <c r="A101" t="s">
        <v>96</v>
      </c>
      <c r="B101" t="s">
        <v>41</v>
      </c>
      <c r="C101" t="s">
        <v>42</v>
      </c>
      <c r="D101" t="s">
        <v>43</v>
      </c>
      <c r="E101" t="s">
        <v>44</v>
      </c>
      <c r="F101" s="1">
        <v>1426023</v>
      </c>
      <c r="G101" s="1">
        <v>4872099</v>
      </c>
      <c r="H101" s="1">
        <v>7869843</v>
      </c>
      <c r="I101" s="1">
        <v>9684069</v>
      </c>
      <c r="J101">
        <v>19674157</v>
      </c>
    </row>
    <row r="102" spans="1:10" x14ac:dyDescent="0.25">
      <c r="A102" t="s">
        <v>452</v>
      </c>
      <c r="B102" t="s">
        <v>41</v>
      </c>
      <c r="C102" t="s">
        <v>42</v>
      </c>
      <c r="D102" t="s">
        <v>43</v>
      </c>
      <c r="E102" t="s">
        <v>44</v>
      </c>
      <c r="F102" s="1">
        <v>703650842.22300005</v>
      </c>
      <c r="G102" s="1">
        <v>880898764</v>
      </c>
      <c r="H102" s="1">
        <v>1058638720</v>
      </c>
      <c r="I102" s="1">
        <v>1701006915</v>
      </c>
      <c r="J102">
        <v>2521465357</v>
      </c>
    </row>
    <row r="103" spans="1:10" x14ac:dyDescent="0.25">
      <c r="A103" t="s">
        <v>487</v>
      </c>
      <c r="B103" t="s">
        <v>41</v>
      </c>
      <c r="C103" t="s">
        <v>42</v>
      </c>
      <c r="D103" t="s">
        <v>43</v>
      </c>
      <c r="E103" t="s">
        <v>44</v>
      </c>
      <c r="F103">
        <v>147602339</v>
      </c>
    </row>
    <row r="104" spans="1:10" x14ac:dyDescent="0.25">
      <c r="A104" t="s">
        <v>450</v>
      </c>
      <c r="B104" t="s">
        <v>41</v>
      </c>
      <c r="C104" t="s">
        <v>42</v>
      </c>
      <c r="D104" t="s">
        <v>43</v>
      </c>
      <c r="E104" t="s">
        <v>44</v>
      </c>
      <c r="F104" s="1">
        <v>16483829</v>
      </c>
      <c r="G104" s="1">
        <v>11408819</v>
      </c>
      <c r="H104">
        <v>14396795</v>
      </c>
      <c r="I104">
        <v>18302996.745000001</v>
      </c>
      <c r="J104">
        <v>31816109</v>
      </c>
    </row>
    <row r="105" spans="1:10" x14ac:dyDescent="0.25">
      <c r="A105" t="s">
        <v>285</v>
      </c>
      <c r="B105" t="s">
        <v>41</v>
      </c>
      <c r="C105" t="s">
        <v>42</v>
      </c>
      <c r="D105" t="s">
        <v>43</v>
      </c>
      <c r="E105" t="s">
        <v>44</v>
      </c>
      <c r="F105" s="1"/>
      <c r="G105" s="1"/>
      <c r="H105" s="1"/>
      <c r="I105" s="1"/>
    </row>
    <row r="106" spans="1:10" x14ac:dyDescent="0.25">
      <c r="A106" t="s">
        <v>257</v>
      </c>
      <c r="B106" t="s">
        <v>41</v>
      </c>
      <c r="C106" t="s">
        <v>42</v>
      </c>
      <c r="D106" t="s">
        <v>43</v>
      </c>
      <c r="E106" t="s">
        <v>44</v>
      </c>
      <c r="F106" s="1">
        <v>95334169</v>
      </c>
      <c r="G106" s="1">
        <v>124945099</v>
      </c>
      <c r="H106" s="1">
        <v>167491933</v>
      </c>
      <c r="I106">
        <v>213367144</v>
      </c>
      <c r="J106">
        <v>294543696</v>
      </c>
    </row>
    <row r="107" spans="1:10" x14ac:dyDescent="0.25">
      <c r="A107" t="s">
        <v>245</v>
      </c>
      <c r="B107" t="s">
        <v>41</v>
      </c>
      <c r="C107" t="s">
        <v>42</v>
      </c>
      <c r="D107" t="s">
        <v>43</v>
      </c>
      <c r="E107" t="s">
        <v>44</v>
      </c>
      <c r="F107" s="1"/>
      <c r="G107" s="1"/>
      <c r="H107" s="1"/>
      <c r="I107" s="1"/>
    </row>
    <row r="108" spans="1:10" x14ac:dyDescent="0.25">
      <c r="A108" t="s">
        <v>145</v>
      </c>
      <c r="B108" t="s">
        <v>41</v>
      </c>
      <c r="C108" t="s">
        <v>42</v>
      </c>
      <c r="D108" t="s">
        <v>43</v>
      </c>
      <c r="E108" t="s">
        <v>44</v>
      </c>
    </row>
    <row r="109" spans="1:10" x14ac:dyDescent="0.25">
      <c r="A109" t="s">
        <v>309</v>
      </c>
      <c r="B109" t="s">
        <v>41</v>
      </c>
      <c r="C109" t="s">
        <v>42</v>
      </c>
      <c r="D109" t="s">
        <v>43</v>
      </c>
      <c r="E109" t="s">
        <v>44</v>
      </c>
      <c r="F109" s="1">
        <v>2406197</v>
      </c>
      <c r="G109" s="1">
        <v>4448087</v>
      </c>
      <c r="H109" s="1">
        <v>14428</v>
      </c>
      <c r="I109" s="1">
        <v>20526</v>
      </c>
      <c r="J109">
        <v>30583.804294635302</v>
      </c>
    </row>
    <row r="110" spans="1:10" x14ac:dyDescent="0.25">
      <c r="A110" t="s">
        <v>433</v>
      </c>
      <c r="B110" t="s">
        <v>41</v>
      </c>
      <c r="C110" t="s">
        <v>42</v>
      </c>
      <c r="D110" t="s">
        <v>43</v>
      </c>
      <c r="E110" t="s">
        <v>44</v>
      </c>
      <c r="F110">
        <v>12356525</v>
      </c>
      <c r="G110" s="1">
        <v>21976511</v>
      </c>
      <c r="H110" s="1">
        <v>20125902</v>
      </c>
      <c r="I110" s="1">
        <v>21588941</v>
      </c>
      <c r="J110">
        <v>31980545</v>
      </c>
    </row>
    <row r="111" spans="1:10" x14ac:dyDescent="0.25">
      <c r="A111" t="s">
        <v>298</v>
      </c>
      <c r="B111" t="s">
        <v>41</v>
      </c>
      <c r="C111" t="s">
        <v>42</v>
      </c>
      <c r="D111" t="s">
        <v>43</v>
      </c>
      <c r="E111" t="s">
        <v>44</v>
      </c>
      <c r="F111">
        <v>769238689</v>
      </c>
      <c r="G111">
        <v>1201541158</v>
      </c>
      <c r="H111">
        <v>1926293135</v>
      </c>
      <c r="I111">
        <v>10774795048</v>
      </c>
      <c r="J111">
        <v>17337971996</v>
      </c>
    </row>
    <row r="112" spans="1:10" x14ac:dyDescent="0.25">
      <c r="A112" t="s">
        <v>213</v>
      </c>
      <c r="B112" t="s">
        <v>41</v>
      </c>
      <c r="C112" t="s">
        <v>42</v>
      </c>
      <c r="D112" t="s">
        <v>43</v>
      </c>
      <c r="E112" t="s">
        <v>44</v>
      </c>
    </row>
    <row r="113" spans="1:10" x14ac:dyDescent="0.25">
      <c r="A113" t="s">
        <v>437</v>
      </c>
      <c r="B113" t="s">
        <v>41</v>
      </c>
      <c r="C113" t="s">
        <v>42</v>
      </c>
      <c r="D113" t="s">
        <v>43</v>
      </c>
      <c r="E113" t="s">
        <v>44</v>
      </c>
      <c r="F113" s="1"/>
      <c r="G113" s="1"/>
      <c r="H113" s="1"/>
      <c r="I113" s="1"/>
    </row>
    <row r="114" spans="1:10" x14ac:dyDescent="0.25">
      <c r="A114" t="s">
        <v>489</v>
      </c>
      <c r="B114" t="s">
        <v>41</v>
      </c>
      <c r="C114" t="s">
        <v>42</v>
      </c>
      <c r="D114" t="s">
        <v>43</v>
      </c>
      <c r="E114" t="s">
        <v>44</v>
      </c>
      <c r="F114">
        <v>1819183935</v>
      </c>
      <c r="G114">
        <v>2501293686</v>
      </c>
      <c r="H114">
        <v>3049483059</v>
      </c>
      <c r="I114">
        <v>3938159962</v>
      </c>
      <c r="J114">
        <v>5448645778</v>
      </c>
    </row>
    <row r="115" spans="1:10" x14ac:dyDescent="0.25">
      <c r="A115" t="s">
        <v>401</v>
      </c>
      <c r="B115" t="s">
        <v>41</v>
      </c>
      <c r="C115" t="s">
        <v>42</v>
      </c>
      <c r="D115" t="s">
        <v>43</v>
      </c>
      <c r="E115" t="s">
        <v>44</v>
      </c>
    </row>
    <row r="116" spans="1:10" x14ac:dyDescent="0.25">
      <c r="A116" t="s">
        <v>74</v>
      </c>
      <c r="B116" t="s">
        <v>41</v>
      </c>
      <c r="C116" t="s">
        <v>42</v>
      </c>
      <c r="D116" t="s">
        <v>43</v>
      </c>
      <c r="E116" t="s">
        <v>44</v>
      </c>
      <c r="F116">
        <v>10828253</v>
      </c>
      <c r="G116">
        <v>9782767</v>
      </c>
      <c r="H116">
        <v>1846202</v>
      </c>
    </row>
    <row r="117" spans="1:10" x14ac:dyDescent="0.25">
      <c r="A117" t="s">
        <v>359</v>
      </c>
      <c r="B117" t="s">
        <v>41</v>
      </c>
      <c r="C117" t="s">
        <v>42</v>
      </c>
      <c r="D117" t="s">
        <v>43</v>
      </c>
      <c r="E117" t="s">
        <v>44</v>
      </c>
      <c r="F117">
        <v>100006950</v>
      </c>
      <c r="G117">
        <v>114486036</v>
      </c>
      <c r="H117">
        <v>116186952</v>
      </c>
      <c r="I117">
        <v>119760505</v>
      </c>
      <c r="J117">
        <v>112683294</v>
      </c>
    </row>
    <row r="118" spans="1:10" x14ac:dyDescent="0.25">
      <c r="A118" t="s">
        <v>141</v>
      </c>
      <c r="B118" t="s">
        <v>41</v>
      </c>
      <c r="C118" t="s">
        <v>42</v>
      </c>
      <c r="D118" t="s">
        <v>43</v>
      </c>
      <c r="E118" t="s">
        <v>44</v>
      </c>
    </row>
    <row r="119" spans="1:10" x14ac:dyDescent="0.25">
      <c r="A119" t="s">
        <v>56</v>
      </c>
      <c r="B119" t="s">
        <v>41</v>
      </c>
      <c r="C119" t="s">
        <v>42</v>
      </c>
      <c r="D119" t="s">
        <v>43</v>
      </c>
      <c r="E119" t="s">
        <v>44</v>
      </c>
      <c r="F119">
        <v>1763727306.8499999</v>
      </c>
      <c r="G119">
        <v>4647875609.1199999</v>
      </c>
      <c r="H119">
        <v>8141038869.1199999</v>
      </c>
      <c r="I119">
        <v>11039554444.819401</v>
      </c>
    </row>
    <row r="120" spans="1:10" x14ac:dyDescent="0.25">
      <c r="A120" t="s">
        <v>217</v>
      </c>
      <c r="B120" t="s">
        <v>41</v>
      </c>
      <c r="C120" t="s">
        <v>42</v>
      </c>
      <c r="D120" t="s">
        <v>43</v>
      </c>
      <c r="E120" t="s">
        <v>44</v>
      </c>
    </row>
    <row r="121" spans="1:10" x14ac:dyDescent="0.25">
      <c r="A121" t="s">
        <v>355</v>
      </c>
      <c r="B121" t="s">
        <v>41</v>
      </c>
      <c r="C121" t="s">
        <v>42</v>
      </c>
      <c r="D121" t="s">
        <v>43</v>
      </c>
      <c r="E121" t="s">
        <v>44</v>
      </c>
    </row>
    <row r="122" spans="1:10" x14ac:dyDescent="0.25">
      <c r="A122" t="s">
        <v>40</v>
      </c>
      <c r="B122" t="s">
        <v>41</v>
      </c>
      <c r="C122" t="s">
        <v>42</v>
      </c>
      <c r="D122" t="s">
        <v>43</v>
      </c>
      <c r="E122" t="s">
        <v>44</v>
      </c>
      <c r="G122">
        <v>6993336</v>
      </c>
    </row>
    <row r="123" spans="1:10" x14ac:dyDescent="0.25">
      <c r="A123" t="s">
        <v>266</v>
      </c>
      <c r="B123" t="s">
        <v>41</v>
      </c>
      <c r="C123" t="s">
        <v>42</v>
      </c>
      <c r="D123" t="s">
        <v>43</v>
      </c>
      <c r="E123" t="s">
        <v>44</v>
      </c>
      <c r="H123" s="1"/>
      <c r="I123" s="1"/>
    </row>
    <row r="124" spans="1:10" x14ac:dyDescent="0.25">
      <c r="A124" t="s">
        <v>221</v>
      </c>
      <c r="B124" t="s">
        <v>41</v>
      </c>
      <c r="C124" t="s">
        <v>42</v>
      </c>
      <c r="D124" t="s">
        <v>43</v>
      </c>
      <c r="E124" t="s">
        <v>44</v>
      </c>
    </row>
    <row r="125" spans="1:10" x14ac:dyDescent="0.25">
      <c r="A125" t="s">
        <v>351</v>
      </c>
      <c r="B125" t="s">
        <v>41</v>
      </c>
      <c r="C125" t="s">
        <v>42</v>
      </c>
      <c r="D125" t="s">
        <v>43</v>
      </c>
      <c r="E125" t="s">
        <v>44</v>
      </c>
      <c r="F125">
        <v>701306416</v>
      </c>
      <c r="G125">
        <v>914928988</v>
      </c>
      <c r="H125">
        <v>1521111711</v>
      </c>
      <c r="I125">
        <v>2263051143</v>
      </c>
      <c r="J125">
        <v>2537441831.6945</v>
      </c>
    </row>
    <row r="126" spans="1:10" x14ac:dyDescent="0.25">
      <c r="A126" t="s">
        <v>366</v>
      </c>
      <c r="B126" t="s">
        <v>41</v>
      </c>
      <c r="C126" t="s">
        <v>42</v>
      </c>
      <c r="D126" t="s">
        <v>43</v>
      </c>
      <c r="E126" t="s">
        <v>44</v>
      </c>
      <c r="F126">
        <v>253793</v>
      </c>
      <c r="G126" s="1">
        <v>235858</v>
      </c>
      <c r="H126" s="1">
        <v>253793</v>
      </c>
      <c r="I126" s="1">
        <v>795311</v>
      </c>
      <c r="J126">
        <v>220160</v>
      </c>
    </row>
    <row r="127" spans="1:10" x14ac:dyDescent="0.25">
      <c r="A127" t="s">
        <v>215</v>
      </c>
      <c r="B127" t="s">
        <v>41</v>
      </c>
      <c r="C127" t="s">
        <v>42</v>
      </c>
      <c r="D127" t="s">
        <v>43</v>
      </c>
      <c r="E127" t="s">
        <v>44</v>
      </c>
    </row>
    <row r="128" spans="1:10" x14ac:dyDescent="0.25">
      <c r="A128" t="s">
        <v>282</v>
      </c>
      <c r="B128" t="s">
        <v>41</v>
      </c>
      <c r="C128" t="s">
        <v>42</v>
      </c>
      <c r="D128" t="s">
        <v>43</v>
      </c>
      <c r="E128" t="s">
        <v>44</v>
      </c>
    </row>
    <row r="129" spans="1:10" x14ac:dyDescent="0.25">
      <c r="A129" t="s">
        <v>435</v>
      </c>
      <c r="B129" t="s">
        <v>41</v>
      </c>
      <c r="C129" t="s">
        <v>42</v>
      </c>
      <c r="D129" t="s">
        <v>43</v>
      </c>
      <c r="E129" t="s">
        <v>44</v>
      </c>
      <c r="F129">
        <v>572118072</v>
      </c>
      <c r="G129">
        <v>998321085</v>
      </c>
      <c r="H129">
        <v>1461739554</v>
      </c>
      <c r="I129">
        <v>2139627672</v>
      </c>
      <c r="J129">
        <v>2874467953</v>
      </c>
    </row>
    <row r="130" spans="1:10" x14ac:dyDescent="0.25">
      <c r="A130" t="s">
        <v>259</v>
      </c>
      <c r="B130" t="s">
        <v>41</v>
      </c>
      <c r="C130" t="s">
        <v>42</v>
      </c>
      <c r="D130" t="s">
        <v>43</v>
      </c>
      <c r="E130" t="s">
        <v>44</v>
      </c>
    </row>
    <row r="131" spans="1:10" x14ac:dyDescent="0.25">
      <c r="A131" t="s">
        <v>403</v>
      </c>
      <c r="B131" t="s">
        <v>41</v>
      </c>
      <c r="C131" t="s">
        <v>42</v>
      </c>
      <c r="D131" t="s">
        <v>43</v>
      </c>
      <c r="E131" t="s">
        <v>44</v>
      </c>
      <c r="F131" s="1">
        <v>156156</v>
      </c>
      <c r="G131" s="1">
        <v>392555</v>
      </c>
      <c r="H131" s="1">
        <v>103020</v>
      </c>
      <c r="I131" s="1">
        <v>58466</v>
      </c>
      <c r="J131">
        <v>53592</v>
      </c>
    </row>
    <row r="132" spans="1:10" x14ac:dyDescent="0.25">
      <c r="A132" t="s">
        <v>105</v>
      </c>
      <c r="B132" t="s">
        <v>41</v>
      </c>
      <c r="C132" t="s">
        <v>42</v>
      </c>
      <c r="D132" t="s">
        <v>43</v>
      </c>
      <c r="E132" t="s">
        <v>44</v>
      </c>
      <c r="H132">
        <v>92124450</v>
      </c>
      <c r="I132">
        <v>128600810</v>
      </c>
    </row>
    <row r="133" spans="1:10" x14ac:dyDescent="0.25">
      <c r="A133" t="s">
        <v>231</v>
      </c>
      <c r="B133" t="s">
        <v>41</v>
      </c>
      <c r="C133" t="s">
        <v>42</v>
      </c>
      <c r="D133" t="s">
        <v>43</v>
      </c>
      <c r="E133" t="s">
        <v>44</v>
      </c>
    </row>
    <row r="134" spans="1:10" x14ac:dyDescent="0.25">
      <c r="A134" t="s">
        <v>219</v>
      </c>
      <c r="B134" t="s">
        <v>41</v>
      </c>
      <c r="C134" t="s">
        <v>42</v>
      </c>
      <c r="D134" t="s">
        <v>43</v>
      </c>
      <c r="E134" t="s">
        <v>44</v>
      </c>
    </row>
    <row r="135" spans="1:10" x14ac:dyDescent="0.25">
      <c r="A135" t="s">
        <v>225</v>
      </c>
      <c r="B135" t="s">
        <v>41</v>
      </c>
      <c r="C135" t="s">
        <v>42</v>
      </c>
      <c r="D135" t="s">
        <v>43</v>
      </c>
      <c r="E135" t="s">
        <v>44</v>
      </c>
      <c r="F135" s="1"/>
      <c r="G135" s="1"/>
      <c r="H135" s="1"/>
      <c r="I135" s="1"/>
    </row>
    <row r="136" spans="1:10" x14ac:dyDescent="0.25">
      <c r="A136" t="s">
        <v>52</v>
      </c>
      <c r="B136" t="s">
        <v>41</v>
      </c>
      <c r="C136" t="s">
        <v>42</v>
      </c>
      <c r="D136" t="s">
        <v>43</v>
      </c>
      <c r="E136" t="s">
        <v>44</v>
      </c>
    </row>
    <row r="137" spans="1:10" x14ac:dyDescent="0.25">
      <c r="A137" t="s">
        <v>500</v>
      </c>
      <c r="B137" t="s">
        <v>41</v>
      </c>
      <c r="C137" t="s">
        <v>42</v>
      </c>
      <c r="D137" t="s">
        <v>43</v>
      </c>
      <c r="E137" t="s">
        <v>44</v>
      </c>
      <c r="F137">
        <v>475282</v>
      </c>
      <c r="I137">
        <v>7600171.6675429996</v>
      </c>
      <c r="J137">
        <v>22203516</v>
      </c>
    </row>
    <row r="138" spans="1:10" x14ac:dyDescent="0.25">
      <c r="A138" t="s">
        <v>361</v>
      </c>
      <c r="B138" t="s">
        <v>41</v>
      </c>
      <c r="C138" t="s">
        <v>42</v>
      </c>
      <c r="D138" t="s">
        <v>43</v>
      </c>
      <c r="E138" t="s">
        <v>44</v>
      </c>
      <c r="F138" s="1"/>
      <c r="G138" s="1"/>
      <c r="H138" s="1"/>
      <c r="I138" s="1"/>
      <c r="J138">
        <v>291711755</v>
      </c>
    </row>
    <row r="139" spans="1:10" x14ac:dyDescent="0.25">
      <c r="A139" t="s">
        <v>143</v>
      </c>
      <c r="B139" t="s">
        <v>41</v>
      </c>
      <c r="C139" t="s">
        <v>42</v>
      </c>
      <c r="D139" t="s">
        <v>43</v>
      </c>
      <c r="E139" t="s">
        <v>44</v>
      </c>
      <c r="F139" s="1"/>
      <c r="G139" s="1"/>
      <c r="H139" s="1"/>
      <c r="I139" s="1"/>
    </row>
    <row r="140" spans="1:10" x14ac:dyDescent="0.25">
      <c r="A140" t="s">
        <v>227</v>
      </c>
      <c r="B140" t="s">
        <v>41</v>
      </c>
      <c r="C140" t="s">
        <v>42</v>
      </c>
      <c r="D140" t="s">
        <v>43</v>
      </c>
      <c r="E140" t="s">
        <v>44</v>
      </c>
    </row>
    <row r="141" spans="1:10" x14ac:dyDescent="0.25">
      <c r="A141" t="s">
        <v>235</v>
      </c>
      <c r="B141" t="s">
        <v>41</v>
      </c>
      <c r="C141" t="s">
        <v>42</v>
      </c>
      <c r="D141" t="s">
        <v>43</v>
      </c>
      <c r="E141" t="s">
        <v>44</v>
      </c>
    </row>
    <row r="142" spans="1:10" x14ac:dyDescent="0.25">
      <c r="A142" t="s">
        <v>241</v>
      </c>
      <c r="B142" t="s">
        <v>41</v>
      </c>
      <c r="C142" t="s">
        <v>42</v>
      </c>
      <c r="D142" t="s">
        <v>43</v>
      </c>
      <c r="E142" t="s">
        <v>44</v>
      </c>
    </row>
    <row r="143" spans="1:10" x14ac:dyDescent="0.25">
      <c r="A143" t="s">
        <v>253</v>
      </c>
      <c r="B143" t="s">
        <v>41</v>
      </c>
      <c r="C143" t="s">
        <v>42</v>
      </c>
      <c r="D143" t="s">
        <v>43</v>
      </c>
      <c r="E143" t="s">
        <v>44</v>
      </c>
      <c r="F143" s="1"/>
      <c r="G143" s="1"/>
      <c r="H143" s="1"/>
      <c r="I143" s="1"/>
    </row>
    <row r="144" spans="1:10" x14ac:dyDescent="0.25">
      <c r="A144" t="s">
        <v>251</v>
      </c>
      <c r="B144" t="s">
        <v>41</v>
      </c>
      <c r="C144" t="s">
        <v>42</v>
      </c>
      <c r="D144" t="s">
        <v>43</v>
      </c>
      <c r="E144" t="s">
        <v>44</v>
      </c>
      <c r="F144" s="1"/>
      <c r="G144" s="1"/>
      <c r="H144" s="1"/>
      <c r="I144" s="1"/>
    </row>
    <row r="145" spans="1:10" x14ac:dyDescent="0.25">
      <c r="A145" t="s">
        <v>357</v>
      </c>
      <c r="B145" t="s">
        <v>41</v>
      </c>
      <c r="C145" t="s">
        <v>42</v>
      </c>
      <c r="D145" t="s">
        <v>43</v>
      </c>
      <c r="E145" t="s">
        <v>44</v>
      </c>
      <c r="F145" s="1"/>
      <c r="G145" s="1"/>
      <c r="H145" s="1"/>
      <c r="I145" s="1"/>
    </row>
    <row r="146" spans="1:10" x14ac:dyDescent="0.25">
      <c r="A146" t="s">
        <v>492</v>
      </c>
      <c r="B146" t="s">
        <v>41</v>
      </c>
      <c r="C146" t="s">
        <v>42</v>
      </c>
      <c r="D146" t="s">
        <v>43</v>
      </c>
      <c r="E146" t="s">
        <v>44</v>
      </c>
      <c r="F146">
        <v>2917350466</v>
      </c>
      <c r="G146">
        <v>3158481536.4742498</v>
      </c>
      <c r="H146">
        <v>3595035099.2449498</v>
      </c>
      <c r="I146">
        <v>5061198600</v>
      </c>
      <c r="J146">
        <v>6604563082</v>
      </c>
    </row>
    <row r="147" spans="1:10" x14ac:dyDescent="0.25">
      <c r="A147" t="s">
        <v>249</v>
      </c>
      <c r="B147" t="s">
        <v>41</v>
      </c>
      <c r="C147" t="s">
        <v>42</v>
      </c>
      <c r="D147" t="s">
        <v>43</v>
      </c>
      <c r="E147" t="s">
        <v>44</v>
      </c>
      <c r="F147" s="1">
        <v>1624630880</v>
      </c>
      <c r="G147" s="1">
        <v>2127541893</v>
      </c>
      <c r="H147" s="1">
        <v>2846370183</v>
      </c>
      <c r="I147" s="1">
        <v>3600100015</v>
      </c>
      <c r="J147">
        <v>4425034035</v>
      </c>
    </row>
    <row r="148" spans="1:10" x14ac:dyDescent="0.25">
      <c r="A148" t="s">
        <v>72</v>
      </c>
      <c r="B148" t="s">
        <v>41</v>
      </c>
      <c r="C148" t="s">
        <v>42</v>
      </c>
      <c r="D148" t="s">
        <v>43</v>
      </c>
      <c r="E148" t="s">
        <v>44</v>
      </c>
    </row>
    <row r="149" spans="1:10" x14ac:dyDescent="0.25">
      <c r="A149" t="s">
        <v>479</v>
      </c>
      <c r="B149" t="s">
        <v>41</v>
      </c>
      <c r="C149" t="s">
        <v>42</v>
      </c>
      <c r="D149" t="s">
        <v>43</v>
      </c>
      <c r="E149" t="s">
        <v>44</v>
      </c>
      <c r="F149">
        <v>36828406</v>
      </c>
      <c r="G149">
        <v>180152168</v>
      </c>
      <c r="H149" s="1">
        <v>241295612</v>
      </c>
      <c r="I149" s="1">
        <v>309993754</v>
      </c>
      <c r="J149">
        <v>387317332</v>
      </c>
    </row>
    <row r="150" spans="1:10" x14ac:dyDescent="0.25">
      <c r="A150" t="s">
        <v>239</v>
      </c>
      <c r="B150" t="s">
        <v>41</v>
      </c>
      <c r="C150" t="s">
        <v>42</v>
      </c>
      <c r="D150" t="s">
        <v>43</v>
      </c>
      <c r="E150" t="s">
        <v>44</v>
      </c>
    </row>
    <row r="151" spans="1:10" x14ac:dyDescent="0.25">
      <c r="A151" t="s">
        <v>393</v>
      </c>
      <c r="B151" t="s">
        <v>41</v>
      </c>
      <c r="C151" t="s">
        <v>42</v>
      </c>
      <c r="D151" t="s">
        <v>43</v>
      </c>
      <c r="E151" t="s">
        <v>44</v>
      </c>
      <c r="H151">
        <v>44000</v>
      </c>
      <c r="I151">
        <v>191000</v>
      </c>
      <c r="J151">
        <v>5149300</v>
      </c>
    </row>
    <row r="152" spans="1:10" x14ac:dyDescent="0.25">
      <c r="A152" t="s">
        <v>237</v>
      </c>
      <c r="B152" t="s">
        <v>41</v>
      </c>
      <c r="C152" t="s">
        <v>42</v>
      </c>
      <c r="D152" t="s">
        <v>43</v>
      </c>
      <c r="E152" t="s">
        <v>44</v>
      </c>
      <c r="F152" s="1">
        <v>129279601</v>
      </c>
      <c r="G152" s="1">
        <v>193881725</v>
      </c>
      <c r="H152" s="1">
        <v>267925996</v>
      </c>
      <c r="I152" s="1">
        <v>147709447</v>
      </c>
      <c r="J152">
        <v>290818426</v>
      </c>
    </row>
    <row r="153" spans="1:10" x14ac:dyDescent="0.25">
      <c r="A153" t="s">
        <v>123</v>
      </c>
      <c r="B153" t="s">
        <v>41</v>
      </c>
      <c r="C153" t="s">
        <v>42</v>
      </c>
      <c r="D153" t="s">
        <v>43</v>
      </c>
      <c r="E153" t="s">
        <v>44</v>
      </c>
      <c r="F153">
        <v>3526972164.5</v>
      </c>
      <c r="G153">
        <v>4290780097</v>
      </c>
      <c r="J153">
        <v>788563833</v>
      </c>
    </row>
    <row r="154" spans="1:10" x14ac:dyDescent="0.25">
      <c r="A154" t="s">
        <v>345</v>
      </c>
      <c r="B154" t="s">
        <v>41</v>
      </c>
      <c r="C154" t="s">
        <v>42</v>
      </c>
      <c r="D154" t="s">
        <v>43</v>
      </c>
      <c r="E154" t="s">
        <v>44</v>
      </c>
    </row>
    <row r="155" spans="1:10" x14ac:dyDescent="0.25">
      <c r="A155" t="s">
        <v>82</v>
      </c>
      <c r="B155" t="s">
        <v>41</v>
      </c>
      <c r="C155" t="s">
        <v>42</v>
      </c>
      <c r="D155" t="s">
        <v>43</v>
      </c>
      <c r="E155" t="s">
        <v>44</v>
      </c>
      <c r="F155" s="1"/>
      <c r="G155" s="1"/>
      <c r="H155" s="1"/>
    </row>
    <row r="156" spans="1:10" x14ac:dyDescent="0.25">
      <c r="A156" t="s">
        <v>229</v>
      </c>
      <c r="B156" t="s">
        <v>41</v>
      </c>
      <c r="C156" t="s">
        <v>42</v>
      </c>
      <c r="D156" t="s">
        <v>43</v>
      </c>
      <c r="E156" t="s">
        <v>44</v>
      </c>
    </row>
    <row r="157" spans="1:10" x14ac:dyDescent="0.25">
      <c r="A157" t="s">
        <v>363</v>
      </c>
      <c r="B157" t="s">
        <v>41</v>
      </c>
      <c r="C157" t="s">
        <v>42</v>
      </c>
      <c r="D157" t="s">
        <v>43</v>
      </c>
      <c r="E157" t="s">
        <v>44</v>
      </c>
    </row>
    <row r="158" spans="1:10" x14ac:dyDescent="0.25">
      <c r="A158" t="s">
        <v>353</v>
      </c>
      <c r="B158" t="s">
        <v>41</v>
      </c>
      <c r="C158" t="s">
        <v>42</v>
      </c>
      <c r="D158" t="s">
        <v>43</v>
      </c>
      <c r="E158" t="s">
        <v>44</v>
      </c>
      <c r="F158" s="1">
        <v>6097877</v>
      </c>
      <c r="G158" s="1">
        <v>8085625</v>
      </c>
      <c r="H158" s="1">
        <v>10298972</v>
      </c>
      <c r="I158" s="1">
        <v>11700454</v>
      </c>
      <c r="J158">
        <v>15083228</v>
      </c>
    </row>
    <row r="159" spans="1:10" x14ac:dyDescent="0.25">
      <c r="A159" t="s">
        <v>347</v>
      </c>
      <c r="B159" t="s">
        <v>41</v>
      </c>
      <c r="C159" t="s">
        <v>42</v>
      </c>
      <c r="D159" t="s">
        <v>43</v>
      </c>
      <c r="E159" t="s">
        <v>44</v>
      </c>
      <c r="F159" s="1"/>
      <c r="G159" s="1"/>
      <c r="H159" s="1"/>
      <c r="I159" s="1"/>
    </row>
    <row r="160" spans="1:10" x14ac:dyDescent="0.25">
      <c r="A160" t="s">
        <v>391</v>
      </c>
      <c r="B160" t="s">
        <v>41</v>
      </c>
      <c r="C160" t="s">
        <v>42</v>
      </c>
      <c r="D160" t="s">
        <v>43</v>
      </c>
      <c r="E160" t="s">
        <v>44</v>
      </c>
      <c r="J160">
        <v>193893342</v>
      </c>
    </row>
    <row r="161" spans="1:10" x14ac:dyDescent="0.25">
      <c r="A161" t="s">
        <v>62</v>
      </c>
      <c r="B161" t="s">
        <v>41</v>
      </c>
      <c r="C161" t="s">
        <v>42</v>
      </c>
      <c r="D161" t="s">
        <v>43</v>
      </c>
      <c r="E161" t="s">
        <v>44</v>
      </c>
      <c r="G161">
        <v>699080</v>
      </c>
    </row>
    <row r="162" spans="1:10" x14ac:dyDescent="0.25">
      <c r="A162" t="s">
        <v>466</v>
      </c>
      <c r="B162" t="s">
        <v>41</v>
      </c>
      <c r="C162" t="s">
        <v>42</v>
      </c>
      <c r="D162" t="s">
        <v>43</v>
      </c>
      <c r="E162" t="s">
        <v>44</v>
      </c>
      <c r="F162">
        <v>711156958</v>
      </c>
      <c r="G162">
        <v>834121817</v>
      </c>
      <c r="H162">
        <v>1581355224</v>
      </c>
      <c r="I162">
        <v>2242443898</v>
      </c>
      <c r="J162">
        <v>2990936749</v>
      </c>
    </row>
    <row r="163" spans="1:10" x14ac:dyDescent="0.25">
      <c r="A163" t="s">
        <v>88</v>
      </c>
      <c r="B163" t="s">
        <v>41</v>
      </c>
      <c r="C163" t="s">
        <v>42</v>
      </c>
      <c r="D163" t="s">
        <v>43</v>
      </c>
      <c r="E163" t="s">
        <v>44</v>
      </c>
      <c r="F163">
        <v>1663736760.2</v>
      </c>
      <c r="G163">
        <v>1217852036.20368</v>
      </c>
      <c r="H163">
        <v>9148025410</v>
      </c>
      <c r="I163">
        <v>9392413658</v>
      </c>
    </row>
  </sheetData>
  <sortState xmlns:xlrd2="http://schemas.microsoft.com/office/spreadsheetml/2017/richdata2" ref="A2:J163">
    <sortCondition ref="A2:A163"/>
  </sortState>
  <pageMargins left="0.7" right="0.7" top="0.75" bottom="0.75" header="0.3" footer="0.3"/>
  <headerFooter>
    <oddFooter>&amp;R_x000D_&amp;1#&amp;"Calibri"&amp;10&amp;K000000 Official Use Only</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E5D54-B786-47E7-8D7F-7B840159DF70}">
  <dimension ref="A1:J126"/>
  <sheetViews>
    <sheetView workbookViewId="0">
      <selection sqref="A1:XFD1048576"/>
    </sheetView>
  </sheetViews>
  <sheetFormatPr defaultRowHeight="15" x14ac:dyDescent="0.25"/>
  <cols>
    <col min="1" max="1" width="17.85546875" customWidth="1"/>
    <col min="2" max="2" width="18.42578125" customWidth="1"/>
    <col min="3" max="3" width="10.7109375" customWidth="1"/>
  </cols>
  <sheetData>
    <row r="1" spans="1:10" x14ac:dyDescent="0.25">
      <c r="A1" s="2" t="s">
        <v>32</v>
      </c>
      <c r="B1" s="2" t="s">
        <v>33</v>
      </c>
      <c r="C1" s="2" t="s">
        <v>34</v>
      </c>
      <c r="D1" s="2" t="s">
        <v>35</v>
      </c>
      <c r="E1" s="2" t="s">
        <v>36</v>
      </c>
      <c r="F1" s="2">
        <v>2020</v>
      </c>
      <c r="G1" s="2">
        <v>2021</v>
      </c>
      <c r="H1" s="2">
        <v>2022</v>
      </c>
      <c r="I1" s="2">
        <v>2023</v>
      </c>
      <c r="J1" s="2">
        <v>2024</v>
      </c>
    </row>
    <row r="2" spans="1:10" x14ac:dyDescent="0.25">
      <c r="A2" t="s">
        <v>288</v>
      </c>
      <c r="B2" t="s">
        <v>86</v>
      </c>
      <c r="C2" t="s">
        <v>42</v>
      </c>
      <c r="D2" t="s">
        <v>43</v>
      </c>
      <c r="E2" t="s">
        <v>44</v>
      </c>
      <c r="F2">
        <v>4119802</v>
      </c>
      <c r="G2">
        <v>5129064</v>
      </c>
      <c r="H2">
        <v>6279470</v>
      </c>
      <c r="I2">
        <v>7666810</v>
      </c>
      <c r="J2">
        <v>9357535</v>
      </c>
    </row>
    <row r="3" spans="1:10" x14ac:dyDescent="0.25">
      <c r="A3" t="s">
        <v>108</v>
      </c>
      <c r="B3" t="s">
        <v>86</v>
      </c>
      <c r="C3" t="s">
        <v>42</v>
      </c>
      <c r="D3" t="s">
        <v>43</v>
      </c>
      <c r="E3" t="s">
        <v>44</v>
      </c>
    </row>
    <row r="4" spans="1:10" x14ac:dyDescent="0.25">
      <c r="A4" t="s">
        <v>470</v>
      </c>
      <c r="B4" t="s">
        <v>86</v>
      </c>
      <c r="C4" t="s">
        <v>42</v>
      </c>
      <c r="D4" t="s">
        <v>43</v>
      </c>
      <c r="E4" t="s">
        <v>44</v>
      </c>
    </row>
    <row r="5" spans="1:10" x14ac:dyDescent="0.25">
      <c r="A5" t="s">
        <v>290</v>
      </c>
      <c r="B5" t="s">
        <v>86</v>
      </c>
      <c r="C5" t="s">
        <v>42</v>
      </c>
      <c r="D5" t="s">
        <v>43</v>
      </c>
      <c r="E5" t="s">
        <v>44</v>
      </c>
      <c r="F5">
        <v>292499000</v>
      </c>
      <c r="G5">
        <v>451652000</v>
      </c>
      <c r="H5">
        <v>720613000</v>
      </c>
      <c r="I5">
        <v>1166097000</v>
      </c>
      <c r="J5">
        <v>2077996741</v>
      </c>
    </row>
    <row r="6" spans="1:10" x14ac:dyDescent="0.25">
      <c r="A6" t="s">
        <v>115</v>
      </c>
      <c r="B6" t="s">
        <v>86</v>
      </c>
      <c r="C6" t="s">
        <v>42</v>
      </c>
      <c r="D6" t="s">
        <v>43</v>
      </c>
      <c r="E6" t="s">
        <v>44</v>
      </c>
      <c r="F6">
        <v>28659416</v>
      </c>
      <c r="G6">
        <v>65750847</v>
      </c>
      <c r="H6">
        <v>100901529</v>
      </c>
      <c r="I6">
        <v>127224786</v>
      </c>
      <c r="J6">
        <v>175393228</v>
      </c>
    </row>
    <row r="7" spans="1:10" x14ac:dyDescent="0.25">
      <c r="A7" t="s">
        <v>113</v>
      </c>
      <c r="B7" t="s">
        <v>86</v>
      </c>
      <c r="C7" t="s">
        <v>42</v>
      </c>
      <c r="D7" t="s">
        <v>43</v>
      </c>
      <c r="E7" t="s">
        <v>44</v>
      </c>
      <c r="F7">
        <v>563542176</v>
      </c>
      <c r="G7">
        <v>615792386</v>
      </c>
      <c r="H7">
        <v>618134062</v>
      </c>
      <c r="I7">
        <v>647232806</v>
      </c>
      <c r="J7">
        <v>684801149</v>
      </c>
    </row>
    <row r="8" spans="1:10" x14ac:dyDescent="0.25">
      <c r="A8" t="s">
        <v>192</v>
      </c>
      <c r="B8" t="s">
        <v>86</v>
      </c>
      <c r="C8" t="s">
        <v>42</v>
      </c>
      <c r="D8" t="s">
        <v>43</v>
      </c>
      <c r="E8" t="s">
        <v>44</v>
      </c>
      <c r="F8">
        <v>42003545</v>
      </c>
      <c r="G8">
        <v>49646531</v>
      </c>
      <c r="H8">
        <v>146311512</v>
      </c>
      <c r="I8">
        <v>311998266</v>
      </c>
      <c r="J8">
        <v>649118797</v>
      </c>
    </row>
    <row r="9" spans="1:10" x14ac:dyDescent="0.25">
      <c r="A9" t="s">
        <v>421</v>
      </c>
      <c r="B9" t="s">
        <v>86</v>
      </c>
      <c r="C9" t="s">
        <v>42</v>
      </c>
      <c r="D9" t="s">
        <v>43</v>
      </c>
      <c r="E9" t="s">
        <v>44</v>
      </c>
      <c r="G9">
        <v>11470238</v>
      </c>
      <c r="H9">
        <v>19523811</v>
      </c>
      <c r="I9">
        <v>20606338</v>
      </c>
      <c r="J9">
        <v>28317897</v>
      </c>
    </row>
    <row r="10" spans="1:10" x14ac:dyDescent="0.25">
      <c r="A10" t="s">
        <v>127</v>
      </c>
      <c r="B10" t="s">
        <v>86</v>
      </c>
      <c r="C10" t="s">
        <v>42</v>
      </c>
      <c r="D10" t="s">
        <v>43</v>
      </c>
      <c r="E10" t="s">
        <v>44</v>
      </c>
      <c r="F10">
        <v>24438452</v>
      </c>
      <c r="G10">
        <v>39141530</v>
      </c>
      <c r="H10">
        <v>66216942</v>
      </c>
      <c r="I10">
        <v>97367776</v>
      </c>
      <c r="J10">
        <v>150595466</v>
      </c>
    </row>
    <row r="11" spans="1:10" x14ac:dyDescent="0.25">
      <c r="A11" t="s">
        <v>198</v>
      </c>
      <c r="B11" t="s">
        <v>86</v>
      </c>
      <c r="C11" t="s">
        <v>42</v>
      </c>
      <c r="D11" t="s">
        <v>43</v>
      </c>
      <c r="E11" t="s">
        <v>44</v>
      </c>
      <c r="F11">
        <v>396481466</v>
      </c>
      <c r="G11">
        <v>472706245</v>
      </c>
      <c r="H11">
        <v>532349458</v>
      </c>
      <c r="I11">
        <v>608621705</v>
      </c>
      <c r="J11">
        <v>720096386</v>
      </c>
    </row>
    <row r="12" spans="1:10" x14ac:dyDescent="0.25">
      <c r="A12" t="s">
        <v>175</v>
      </c>
      <c r="B12" t="s">
        <v>86</v>
      </c>
      <c r="C12" t="s">
        <v>42</v>
      </c>
      <c r="D12" t="s">
        <v>43</v>
      </c>
      <c r="E12" t="s">
        <v>44</v>
      </c>
      <c r="F12">
        <v>831530998</v>
      </c>
      <c r="G12">
        <v>901217605</v>
      </c>
      <c r="H12">
        <v>965539534</v>
      </c>
      <c r="I12">
        <v>1020129155</v>
      </c>
      <c r="J12">
        <v>1089392563</v>
      </c>
    </row>
    <row r="13" spans="1:10" x14ac:dyDescent="0.25">
      <c r="A13" t="s">
        <v>431</v>
      </c>
      <c r="B13" t="s">
        <v>86</v>
      </c>
      <c r="C13" t="s">
        <v>42</v>
      </c>
      <c r="D13" t="s">
        <v>43</v>
      </c>
      <c r="E13" t="s">
        <v>44</v>
      </c>
    </row>
    <row r="14" spans="1:10" x14ac:dyDescent="0.25">
      <c r="A14" t="s">
        <v>68</v>
      </c>
      <c r="B14" t="s">
        <v>86</v>
      </c>
      <c r="C14" t="s">
        <v>42</v>
      </c>
      <c r="D14" t="s">
        <v>43</v>
      </c>
      <c r="E14" t="s">
        <v>44</v>
      </c>
      <c r="F14">
        <v>65080490</v>
      </c>
      <c r="G14">
        <v>118543256</v>
      </c>
      <c r="H14">
        <v>145162202</v>
      </c>
      <c r="I14">
        <v>150419524.40000001</v>
      </c>
    </row>
    <row r="15" spans="1:10" x14ac:dyDescent="0.25">
      <c r="A15" t="s">
        <v>149</v>
      </c>
      <c r="B15" t="s">
        <v>86</v>
      </c>
      <c r="C15" t="s">
        <v>42</v>
      </c>
      <c r="D15" t="s">
        <v>43</v>
      </c>
      <c r="E15" t="s">
        <v>44</v>
      </c>
      <c r="F15">
        <v>28974685</v>
      </c>
      <c r="G15">
        <v>34437226</v>
      </c>
      <c r="H15">
        <v>38971941</v>
      </c>
      <c r="I15">
        <v>41624695</v>
      </c>
      <c r="J15">
        <v>46453049</v>
      </c>
    </row>
    <row r="16" spans="1:10" x14ac:dyDescent="0.25">
      <c r="A16" t="s">
        <v>296</v>
      </c>
      <c r="B16" t="s">
        <v>86</v>
      </c>
      <c r="C16" t="s">
        <v>42</v>
      </c>
      <c r="D16" t="s">
        <v>43</v>
      </c>
      <c r="E16" t="s">
        <v>44</v>
      </c>
      <c r="F16">
        <v>68934359</v>
      </c>
      <c r="G16">
        <v>77114810</v>
      </c>
      <c r="H16">
        <v>89526372</v>
      </c>
      <c r="I16">
        <v>88480478.359999999</v>
      </c>
      <c r="J16">
        <v>85584845</v>
      </c>
    </row>
    <row r="17" spans="1:10" x14ac:dyDescent="0.25">
      <c r="A17" t="s">
        <v>187</v>
      </c>
      <c r="B17" t="s">
        <v>86</v>
      </c>
      <c r="C17" t="s">
        <v>42</v>
      </c>
      <c r="D17" t="s">
        <v>43</v>
      </c>
      <c r="E17" t="s">
        <v>44</v>
      </c>
      <c r="F17">
        <v>64270510640</v>
      </c>
      <c r="G17">
        <v>87982689948</v>
      </c>
      <c r="H17">
        <v>110420034910</v>
      </c>
      <c r="I17">
        <v>122826722943</v>
      </c>
      <c r="J17">
        <v>141878638941</v>
      </c>
    </row>
    <row r="18" spans="1:10" x14ac:dyDescent="0.25">
      <c r="A18" t="s">
        <v>117</v>
      </c>
      <c r="B18" t="s">
        <v>86</v>
      </c>
      <c r="C18" t="s">
        <v>42</v>
      </c>
      <c r="D18" t="s">
        <v>43</v>
      </c>
      <c r="E18" t="s">
        <v>44</v>
      </c>
      <c r="F18">
        <v>104159340</v>
      </c>
      <c r="G18">
        <v>119066143</v>
      </c>
      <c r="H18">
        <v>132501719</v>
      </c>
      <c r="I18">
        <v>162389240</v>
      </c>
      <c r="J18">
        <v>181696448</v>
      </c>
    </row>
    <row r="19" spans="1:10" x14ac:dyDescent="0.25">
      <c r="A19" t="s">
        <v>425</v>
      </c>
      <c r="B19" t="s">
        <v>86</v>
      </c>
      <c r="C19" t="s">
        <v>42</v>
      </c>
      <c r="D19" t="s">
        <v>43</v>
      </c>
      <c r="E19" t="s">
        <v>44</v>
      </c>
    </row>
    <row r="20" spans="1:10" x14ac:dyDescent="0.25">
      <c r="A20" t="s">
        <v>397</v>
      </c>
      <c r="B20" t="s">
        <v>86</v>
      </c>
      <c r="C20" t="s">
        <v>42</v>
      </c>
      <c r="D20" t="s">
        <v>43</v>
      </c>
      <c r="E20" t="s">
        <v>44</v>
      </c>
      <c r="F20">
        <v>81413750</v>
      </c>
      <c r="G20">
        <v>133798336</v>
      </c>
      <c r="H20">
        <v>145079030</v>
      </c>
      <c r="I20">
        <v>197419151</v>
      </c>
      <c r="J20">
        <v>227659286</v>
      </c>
    </row>
    <row r="21" spans="1:10" x14ac:dyDescent="0.25">
      <c r="A21" t="s">
        <v>278</v>
      </c>
      <c r="B21" t="s">
        <v>86</v>
      </c>
      <c r="C21" t="s">
        <v>42</v>
      </c>
      <c r="D21" t="s">
        <v>43</v>
      </c>
      <c r="E21" t="s">
        <v>44</v>
      </c>
      <c r="I21">
        <v>784155228</v>
      </c>
      <c r="J21">
        <v>1105999724</v>
      </c>
    </row>
    <row r="22" spans="1:10" x14ac:dyDescent="0.25">
      <c r="A22" t="s">
        <v>50</v>
      </c>
      <c r="B22" t="s">
        <v>86</v>
      </c>
      <c r="C22" t="s">
        <v>42</v>
      </c>
      <c r="D22" t="s">
        <v>43</v>
      </c>
      <c r="E22" t="s">
        <v>44</v>
      </c>
      <c r="F22">
        <v>8033414</v>
      </c>
    </row>
    <row r="23" spans="1:10" x14ac:dyDescent="0.25">
      <c r="A23" t="s">
        <v>157</v>
      </c>
      <c r="B23" t="s">
        <v>86</v>
      </c>
      <c r="C23" t="s">
        <v>42</v>
      </c>
      <c r="D23" t="s">
        <v>43</v>
      </c>
      <c r="E23" t="s">
        <v>44</v>
      </c>
      <c r="F23">
        <v>1048949816</v>
      </c>
      <c r="G23">
        <v>840913545</v>
      </c>
      <c r="H23">
        <v>1016093084</v>
      </c>
      <c r="I23">
        <v>1207859881</v>
      </c>
      <c r="J23">
        <v>1412776703</v>
      </c>
    </row>
    <row r="24" spans="1:10" x14ac:dyDescent="0.25">
      <c r="A24" t="s">
        <v>325</v>
      </c>
      <c r="B24" t="s">
        <v>86</v>
      </c>
      <c r="C24" t="s">
        <v>42</v>
      </c>
      <c r="D24" t="s">
        <v>43</v>
      </c>
      <c r="E24" t="s">
        <v>44</v>
      </c>
      <c r="F24">
        <v>7226852600</v>
      </c>
      <c r="G24">
        <v>7878858931</v>
      </c>
      <c r="H24">
        <v>10477612407</v>
      </c>
      <c r="I24">
        <v>11840188800</v>
      </c>
      <c r="J24">
        <v>16322032987</v>
      </c>
    </row>
    <row r="25" spans="1:10" x14ac:dyDescent="0.25">
      <c r="A25" t="s">
        <v>417</v>
      </c>
      <c r="B25" t="s">
        <v>86</v>
      </c>
      <c r="C25" t="s">
        <v>42</v>
      </c>
      <c r="D25" t="s">
        <v>43</v>
      </c>
      <c r="E25" t="s">
        <v>44</v>
      </c>
      <c r="F25">
        <v>1807</v>
      </c>
      <c r="G25">
        <v>102780</v>
      </c>
      <c r="H25">
        <v>83578</v>
      </c>
      <c r="I25">
        <v>169475</v>
      </c>
      <c r="J25">
        <v>3128408</v>
      </c>
    </row>
    <row r="26" spans="1:10" x14ac:dyDescent="0.25">
      <c r="A26" t="s">
        <v>91</v>
      </c>
      <c r="B26" t="s">
        <v>86</v>
      </c>
      <c r="C26" t="s">
        <v>42</v>
      </c>
      <c r="D26" t="s">
        <v>43</v>
      </c>
      <c r="E26" t="s">
        <v>44</v>
      </c>
      <c r="F26">
        <v>251844442</v>
      </c>
      <c r="G26">
        <v>386556901</v>
      </c>
      <c r="H26">
        <v>585413789.89765704</v>
      </c>
      <c r="I26">
        <v>859167916.51374805</v>
      </c>
    </row>
    <row r="27" spans="1:10" x14ac:dyDescent="0.25">
      <c r="A27" t="s">
        <v>313</v>
      </c>
      <c r="B27" t="s">
        <v>86</v>
      </c>
      <c r="C27" t="s">
        <v>42</v>
      </c>
      <c r="D27" t="s">
        <v>43</v>
      </c>
      <c r="E27" t="s">
        <v>44</v>
      </c>
      <c r="F27">
        <v>220238525</v>
      </c>
      <c r="G27">
        <v>248399076</v>
      </c>
      <c r="H27">
        <v>272483690</v>
      </c>
      <c r="I27">
        <v>297443673</v>
      </c>
      <c r="J27">
        <v>320802768</v>
      </c>
    </row>
    <row r="28" spans="1:10" x14ac:dyDescent="0.25">
      <c r="A28" t="s">
        <v>153</v>
      </c>
      <c r="B28" t="s">
        <v>86</v>
      </c>
      <c r="C28" t="s">
        <v>42</v>
      </c>
      <c r="D28" t="s">
        <v>43</v>
      </c>
      <c r="E28" t="s">
        <v>44</v>
      </c>
      <c r="F28">
        <v>6454438</v>
      </c>
      <c r="G28">
        <v>8879734</v>
      </c>
      <c r="H28">
        <v>28080865</v>
      </c>
      <c r="I28">
        <v>43079889</v>
      </c>
      <c r="J28">
        <v>48460266</v>
      </c>
    </row>
    <row r="29" spans="1:10" x14ac:dyDescent="0.25">
      <c r="A29" t="s">
        <v>70</v>
      </c>
      <c r="B29" t="s">
        <v>86</v>
      </c>
      <c r="C29" t="s">
        <v>42</v>
      </c>
      <c r="D29" t="s">
        <v>43</v>
      </c>
      <c r="E29" t="s">
        <v>44</v>
      </c>
      <c r="F29">
        <v>835263208</v>
      </c>
      <c r="G29">
        <v>902614089</v>
      </c>
      <c r="H29">
        <v>816387820</v>
      </c>
      <c r="I29">
        <v>991841097</v>
      </c>
      <c r="J29">
        <v>1148018430</v>
      </c>
    </row>
    <row r="30" spans="1:10" x14ac:dyDescent="0.25">
      <c r="A30" t="s">
        <v>125</v>
      </c>
      <c r="B30" t="s">
        <v>86</v>
      </c>
      <c r="C30" t="s">
        <v>42</v>
      </c>
      <c r="D30" t="s">
        <v>43</v>
      </c>
      <c r="E30" t="s">
        <v>44</v>
      </c>
      <c r="F30">
        <v>315122009</v>
      </c>
      <c r="G30">
        <v>324957892</v>
      </c>
      <c r="H30">
        <v>351046407</v>
      </c>
      <c r="I30">
        <v>453954410</v>
      </c>
      <c r="J30">
        <v>473832733</v>
      </c>
    </row>
    <row r="31" spans="1:10" x14ac:dyDescent="0.25">
      <c r="A31" t="s">
        <v>468</v>
      </c>
      <c r="B31" t="s">
        <v>86</v>
      </c>
      <c r="C31" t="s">
        <v>42</v>
      </c>
      <c r="D31" t="s">
        <v>43</v>
      </c>
      <c r="E31" t="s">
        <v>44</v>
      </c>
      <c r="F31">
        <v>5070</v>
      </c>
      <c r="G31">
        <v>81612</v>
      </c>
      <c r="H31">
        <v>790756</v>
      </c>
      <c r="I31">
        <v>3461524</v>
      </c>
      <c r="J31">
        <v>14876739</v>
      </c>
    </row>
    <row r="32" spans="1:10" x14ac:dyDescent="0.25">
      <c r="A32" t="s">
        <v>454</v>
      </c>
      <c r="B32" t="s">
        <v>86</v>
      </c>
      <c r="C32" t="s">
        <v>42</v>
      </c>
      <c r="D32" t="s">
        <v>43</v>
      </c>
      <c r="E32" t="s">
        <v>44</v>
      </c>
      <c r="F32">
        <v>96296656</v>
      </c>
      <c r="G32">
        <v>127880717</v>
      </c>
      <c r="H32">
        <v>166621456</v>
      </c>
      <c r="I32">
        <v>208674998</v>
      </c>
      <c r="J32">
        <v>277609706</v>
      </c>
    </row>
    <row r="33" spans="1:10" x14ac:dyDescent="0.25">
      <c r="A33" t="s">
        <v>182</v>
      </c>
      <c r="B33" t="s">
        <v>86</v>
      </c>
      <c r="C33" t="s">
        <v>42</v>
      </c>
      <c r="D33" t="s">
        <v>43</v>
      </c>
      <c r="E33" t="s">
        <v>44</v>
      </c>
      <c r="F33">
        <v>2070329328</v>
      </c>
      <c r="G33">
        <v>2387791836</v>
      </c>
      <c r="H33">
        <v>2749155328</v>
      </c>
      <c r="I33">
        <v>2650156417</v>
      </c>
      <c r="J33">
        <v>3049720528</v>
      </c>
    </row>
    <row r="34" spans="1:10" x14ac:dyDescent="0.25">
      <c r="A34" t="s">
        <v>389</v>
      </c>
      <c r="B34" t="s">
        <v>86</v>
      </c>
      <c r="C34" t="s">
        <v>42</v>
      </c>
      <c r="D34" t="s">
        <v>43</v>
      </c>
      <c r="E34" t="s">
        <v>44</v>
      </c>
      <c r="F34">
        <v>21183346</v>
      </c>
      <c r="G34">
        <v>26687000</v>
      </c>
      <c r="H34">
        <v>40115000</v>
      </c>
      <c r="I34">
        <v>92781567</v>
      </c>
      <c r="J34">
        <v>113837528</v>
      </c>
    </row>
    <row r="35" spans="1:10" x14ac:dyDescent="0.25">
      <c r="A35" t="s">
        <v>319</v>
      </c>
      <c r="B35" t="s">
        <v>86</v>
      </c>
      <c r="C35" t="s">
        <v>42</v>
      </c>
      <c r="D35" t="s">
        <v>43</v>
      </c>
      <c r="E35" t="s">
        <v>44</v>
      </c>
      <c r="F35">
        <v>18846293</v>
      </c>
      <c r="G35">
        <v>7511171</v>
      </c>
      <c r="H35">
        <v>2951515</v>
      </c>
      <c r="I35">
        <v>39196728</v>
      </c>
      <c r="J35">
        <v>57351578</v>
      </c>
    </row>
    <row r="36" spans="1:10" x14ac:dyDescent="0.25">
      <c r="A36" t="s">
        <v>121</v>
      </c>
      <c r="B36" t="s">
        <v>86</v>
      </c>
      <c r="C36" t="s">
        <v>42</v>
      </c>
      <c r="D36" t="s">
        <v>43</v>
      </c>
      <c r="E36" t="s">
        <v>44</v>
      </c>
      <c r="F36">
        <v>162234100</v>
      </c>
      <c r="G36">
        <v>178907100</v>
      </c>
      <c r="H36">
        <v>188336700</v>
      </c>
      <c r="I36">
        <v>192283300</v>
      </c>
      <c r="J36">
        <v>198421700</v>
      </c>
    </row>
    <row r="37" spans="1:10" x14ac:dyDescent="0.25">
      <c r="A37" t="s">
        <v>100</v>
      </c>
      <c r="B37" t="s">
        <v>86</v>
      </c>
      <c r="C37" t="s">
        <v>42</v>
      </c>
      <c r="D37" t="s">
        <v>43</v>
      </c>
      <c r="E37" t="s">
        <v>44</v>
      </c>
      <c r="H37">
        <v>89106934</v>
      </c>
    </row>
    <row r="38" spans="1:10" x14ac:dyDescent="0.25">
      <c r="A38" t="s">
        <v>380</v>
      </c>
      <c r="B38" t="s">
        <v>86</v>
      </c>
      <c r="C38" t="s">
        <v>42</v>
      </c>
      <c r="D38" t="s">
        <v>43</v>
      </c>
      <c r="E38" t="s">
        <v>44</v>
      </c>
      <c r="F38">
        <v>3466779</v>
      </c>
      <c r="G38">
        <v>4879075</v>
      </c>
      <c r="H38">
        <v>6249907</v>
      </c>
      <c r="I38">
        <v>7408221</v>
      </c>
      <c r="J38">
        <v>9057085</v>
      </c>
    </row>
    <row r="39" spans="1:10" x14ac:dyDescent="0.25">
      <c r="A39" t="s">
        <v>137</v>
      </c>
      <c r="B39" t="s">
        <v>86</v>
      </c>
      <c r="C39" t="s">
        <v>42</v>
      </c>
      <c r="D39" t="s">
        <v>43</v>
      </c>
      <c r="E39" t="s">
        <v>44</v>
      </c>
      <c r="F39">
        <v>491001683</v>
      </c>
      <c r="G39">
        <v>495087316</v>
      </c>
      <c r="H39">
        <v>514146674</v>
      </c>
      <c r="I39">
        <v>531172648</v>
      </c>
      <c r="J39">
        <v>620005999</v>
      </c>
    </row>
    <row r="40" spans="1:10" x14ac:dyDescent="0.25">
      <c r="A40" t="s">
        <v>302</v>
      </c>
      <c r="B40" t="s">
        <v>86</v>
      </c>
      <c r="C40" t="s">
        <v>42</v>
      </c>
      <c r="D40" t="s">
        <v>43</v>
      </c>
      <c r="E40" t="s">
        <v>44</v>
      </c>
      <c r="F40">
        <v>1800000000</v>
      </c>
      <c r="G40">
        <v>2000000000</v>
      </c>
      <c r="H40">
        <v>2000000000</v>
      </c>
      <c r="I40">
        <v>2000000000</v>
      </c>
      <c r="J40">
        <v>2000000000</v>
      </c>
    </row>
    <row r="41" spans="1:10" x14ac:dyDescent="0.25">
      <c r="A41" t="s">
        <v>119</v>
      </c>
      <c r="B41" t="s">
        <v>86</v>
      </c>
      <c r="C41" t="s">
        <v>42</v>
      </c>
      <c r="D41" t="s">
        <v>43</v>
      </c>
      <c r="E41" t="s">
        <v>44</v>
      </c>
      <c r="F41">
        <v>120790545</v>
      </c>
      <c r="G41">
        <v>227762525.40000001</v>
      </c>
      <c r="H41">
        <v>312937819</v>
      </c>
      <c r="I41">
        <v>395920894</v>
      </c>
      <c r="J41">
        <v>491446601</v>
      </c>
    </row>
    <row r="42" spans="1:10" x14ac:dyDescent="0.25">
      <c r="A42" t="s">
        <v>171</v>
      </c>
      <c r="B42" t="s">
        <v>86</v>
      </c>
      <c r="C42" t="s">
        <v>42</v>
      </c>
      <c r="D42" t="s">
        <v>43</v>
      </c>
      <c r="E42" t="s">
        <v>44</v>
      </c>
    </row>
    <row r="43" spans="1:10" x14ac:dyDescent="0.25">
      <c r="A43" t="s">
        <v>429</v>
      </c>
      <c r="B43" t="s">
        <v>86</v>
      </c>
      <c r="C43" t="s">
        <v>42</v>
      </c>
      <c r="D43" t="s">
        <v>43</v>
      </c>
      <c r="E43" t="s">
        <v>44</v>
      </c>
      <c r="F43">
        <v>41898111</v>
      </c>
      <c r="G43">
        <v>9078000</v>
      </c>
      <c r="H43">
        <v>10340000</v>
      </c>
      <c r="I43">
        <v>13501500</v>
      </c>
      <c r="J43">
        <v>26066000</v>
      </c>
    </row>
    <row r="44" spans="1:10" x14ac:dyDescent="0.25">
      <c r="A44" t="s">
        <v>343</v>
      </c>
      <c r="B44" t="s">
        <v>86</v>
      </c>
      <c r="C44" t="s">
        <v>42</v>
      </c>
      <c r="D44" t="s">
        <v>43</v>
      </c>
      <c r="E44" t="s">
        <v>44</v>
      </c>
      <c r="F44">
        <v>120550000</v>
      </c>
      <c r="G44">
        <v>248780000</v>
      </c>
      <c r="H44">
        <v>117940000</v>
      </c>
      <c r="I44">
        <v>191900000</v>
      </c>
      <c r="J44">
        <v>243790000</v>
      </c>
    </row>
    <row r="45" spans="1:10" x14ac:dyDescent="0.25">
      <c r="A45" t="s">
        <v>463</v>
      </c>
      <c r="B45" t="s">
        <v>86</v>
      </c>
      <c r="C45" t="s">
        <v>42</v>
      </c>
      <c r="D45" t="s">
        <v>43</v>
      </c>
      <c r="E45" t="s">
        <v>44</v>
      </c>
      <c r="F45">
        <v>2264</v>
      </c>
      <c r="G45">
        <v>1209</v>
      </c>
      <c r="H45">
        <v>552</v>
      </c>
      <c r="I45">
        <v>146139634</v>
      </c>
      <c r="J45">
        <v>245302349</v>
      </c>
    </row>
    <row r="46" spans="1:10" x14ac:dyDescent="0.25">
      <c r="A46" t="s">
        <v>481</v>
      </c>
      <c r="B46" t="s">
        <v>86</v>
      </c>
      <c r="C46" t="s">
        <v>42</v>
      </c>
      <c r="D46" t="s">
        <v>43</v>
      </c>
      <c r="E46" t="s">
        <v>44</v>
      </c>
      <c r="F46">
        <v>1455488</v>
      </c>
      <c r="G46">
        <v>2171131</v>
      </c>
      <c r="H46">
        <v>2389150</v>
      </c>
      <c r="I46">
        <v>2960393</v>
      </c>
      <c r="J46">
        <v>3779920</v>
      </c>
    </row>
    <row r="47" spans="1:10" x14ac:dyDescent="0.25">
      <c r="A47" t="s">
        <v>427</v>
      </c>
      <c r="B47" t="s">
        <v>86</v>
      </c>
      <c r="C47" t="s">
        <v>42</v>
      </c>
      <c r="D47" t="s">
        <v>43</v>
      </c>
      <c r="E47" t="s">
        <v>44</v>
      </c>
    </row>
    <row r="48" spans="1:10" x14ac:dyDescent="0.25">
      <c r="A48" t="s">
        <v>167</v>
      </c>
      <c r="B48" t="s">
        <v>86</v>
      </c>
      <c r="C48" t="s">
        <v>42</v>
      </c>
      <c r="D48" t="s">
        <v>43</v>
      </c>
      <c r="E48" t="s">
        <v>44</v>
      </c>
      <c r="F48">
        <v>78579288</v>
      </c>
      <c r="G48">
        <v>94173883</v>
      </c>
      <c r="H48">
        <v>116161887</v>
      </c>
      <c r="I48">
        <v>148249825</v>
      </c>
      <c r="J48">
        <v>168598469</v>
      </c>
    </row>
    <row r="49" spans="1:10" x14ac:dyDescent="0.25">
      <c r="A49" t="s">
        <v>155</v>
      </c>
      <c r="B49" t="s">
        <v>86</v>
      </c>
      <c r="C49" t="s">
        <v>42</v>
      </c>
      <c r="D49" t="s">
        <v>43</v>
      </c>
      <c r="E49" t="s">
        <v>44</v>
      </c>
      <c r="F49">
        <v>580563393</v>
      </c>
      <c r="G49">
        <v>716664980</v>
      </c>
      <c r="H49">
        <v>930418320</v>
      </c>
      <c r="I49">
        <v>1111293885</v>
      </c>
      <c r="J49">
        <v>871154770</v>
      </c>
    </row>
    <row r="50" spans="1:10" x14ac:dyDescent="0.25">
      <c r="A50" t="s">
        <v>315</v>
      </c>
      <c r="B50" t="s">
        <v>86</v>
      </c>
      <c r="C50" t="s">
        <v>42</v>
      </c>
      <c r="D50" t="s">
        <v>43</v>
      </c>
      <c r="E50" t="s">
        <v>44</v>
      </c>
      <c r="F50">
        <v>13873602273</v>
      </c>
      <c r="G50">
        <v>29052732865.59</v>
      </c>
      <c r="H50">
        <v>54766815880.139999</v>
      </c>
      <c r="I50">
        <v>84796887186</v>
      </c>
      <c r="J50">
        <v>129763418912</v>
      </c>
    </row>
    <row r="51" spans="1:10" x14ac:dyDescent="0.25">
      <c r="A51" t="s">
        <v>411</v>
      </c>
      <c r="B51" t="s">
        <v>86</v>
      </c>
      <c r="C51" t="s">
        <v>42</v>
      </c>
      <c r="D51" t="s">
        <v>43</v>
      </c>
      <c r="E51" t="s">
        <v>44</v>
      </c>
      <c r="F51">
        <v>4958940293</v>
      </c>
      <c r="G51">
        <v>7772008997</v>
      </c>
      <c r="H51">
        <v>11764440214</v>
      </c>
      <c r="I51">
        <v>16044326917</v>
      </c>
      <c r="J51">
        <v>22004320951</v>
      </c>
    </row>
    <row r="52" spans="1:10" x14ac:dyDescent="0.25">
      <c r="A52" t="s">
        <v>76</v>
      </c>
      <c r="B52" t="s">
        <v>86</v>
      </c>
      <c r="C52" t="s">
        <v>42</v>
      </c>
      <c r="D52" t="s">
        <v>43</v>
      </c>
      <c r="E52" t="s">
        <v>44</v>
      </c>
      <c r="F52">
        <v>20177</v>
      </c>
    </row>
    <row r="53" spans="1:10" x14ac:dyDescent="0.25">
      <c r="A53" t="s">
        <v>135</v>
      </c>
      <c r="B53" t="s">
        <v>86</v>
      </c>
      <c r="C53" t="s">
        <v>42</v>
      </c>
      <c r="D53" t="s">
        <v>43</v>
      </c>
      <c r="E53" t="s">
        <v>44</v>
      </c>
      <c r="H53">
        <v>763658008</v>
      </c>
      <c r="I53">
        <v>830044816</v>
      </c>
      <c r="J53">
        <v>924191033</v>
      </c>
    </row>
    <row r="54" spans="1:10" x14ac:dyDescent="0.25">
      <c r="A54" t="s">
        <v>161</v>
      </c>
      <c r="B54" t="s">
        <v>86</v>
      </c>
      <c r="C54" t="s">
        <v>42</v>
      </c>
      <c r="D54" t="s">
        <v>43</v>
      </c>
      <c r="E54" t="s">
        <v>44</v>
      </c>
      <c r="F54">
        <v>5613997</v>
      </c>
      <c r="G54">
        <v>8020467</v>
      </c>
      <c r="H54">
        <v>10671681</v>
      </c>
      <c r="I54">
        <v>7555583</v>
      </c>
      <c r="J54">
        <v>21650600</v>
      </c>
    </row>
    <row r="55" spans="1:10" x14ac:dyDescent="0.25">
      <c r="A55" t="s">
        <v>382</v>
      </c>
      <c r="B55" t="s">
        <v>86</v>
      </c>
      <c r="C55" t="s">
        <v>42</v>
      </c>
      <c r="D55" t="s">
        <v>43</v>
      </c>
      <c r="E55" t="s">
        <v>44</v>
      </c>
      <c r="F55">
        <v>19322976</v>
      </c>
      <c r="G55">
        <v>31179283</v>
      </c>
      <c r="H55">
        <v>40959380.350000001</v>
      </c>
      <c r="I55">
        <v>85126431</v>
      </c>
      <c r="J55">
        <v>123901870</v>
      </c>
    </row>
    <row r="56" spans="1:10" x14ac:dyDescent="0.25">
      <c r="A56" t="s">
        <v>58</v>
      </c>
      <c r="B56" t="s">
        <v>86</v>
      </c>
      <c r="C56" t="s">
        <v>42</v>
      </c>
      <c r="D56" t="s">
        <v>43</v>
      </c>
      <c r="E56" t="s">
        <v>44</v>
      </c>
      <c r="F56">
        <v>1718936473</v>
      </c>
      <c r="G56">
        <v>4142160633</v>
      </c>
      <c r="H56">
        <v>5497899756</v>
      </c>
    </row>
    <row r="57" spans="1:10" x14ac:dyDescent="0.25">
      <c r="A57" t="s">
        <v>270</v>
      </c>
      <c r="B57" t="s">
        <v>86</v>
      </c>
      <c r="C57" t="s">
        <v>42</v>
      </c>
      <c r="D57" t="s">
        <v>43</v>
      </c>
      <c r="E57" t="s">
        <v>44</v>
      </c>
      <c r="F57">
        <v>5372926000</v>
      </c>
      <c r="G57">
        <v>6322186000</v>
      </c>
      <c r="H57">
        <v>7194807000</v>
      </c>
      <c r="I57">
        <v>8267927000</v>
      </c>
      <c r="J57">
        <v>9336466600</v>
      </c>
    </row>
    <row r="58" spans="1:10" x14ac:dyDescent="0.25">
      <c r="A58" t="s">
        <v>139</v>
      </c>
      <c r="B58" t="s">
        <v>86</v>
      </c>
      <c r="C58" t="s">
        <v>42</v>
      </c>
      <c r="D58" t="s">
        <v>43</v>
      </c>
      <c r="E58" t="s">
        <v>44</v>
      </c>
      <c r="F58">
        <v>5652991</v>
      </c>
      <c r="G58">
        <v>7147513</v>
      </c>
      <c r="H58">
        <v>8326316</v>
      </c>
      <c r="I58">
        <v>9747260</v>
      </c>
      <c r="J58">
        <v>11365089</v>
      </c>
    </row>
    <row r="59" spans="1:10" x14ac:dyDescent="0.25">
      <c r="A59" t="s">
        <v>349</v>
      </c>
      <c r="B59" t="s">
        <v>86</v>
      </c>
      <c r="C59" t="s">
        <v>42</v>
      </c>
      <c r="D59" t="s">
        <v>43</v>
      </c>
      <c r="E59" t="s">
        <v>44</v>
      </c>
    </row>
    <row r="60" spans="1:10" x14ac:dyDescent="0.25">
      <c r="A60" t="s">
        <v>475</v>
      </c>
      <c r="B60" t="s">
        <v>86</v>
      </c>
      <c r="C60" t="s">
        <v>42</v>
      </c>
      <c r="D60" t="s">
        <v>43</v>
      </c>
      <c r="E60" t="s">
        <v>44</v>
      </c>
    </row>
    <row r="61" spans="1:10" x14ac:dyDescent="0.25">
      <c r="A61" t="s">
        <v>300</v>
      </c>
      <c r="B61" t="s">
        <v>86</v>
      </c>
      <c r="C61" t="s">
        <v>42</v>
      </c>
      <c r="D61" t="s">
        <v>43</v>
      </c>
      <c r="E61" t="s">
        <v>44</v>
      </c>
      <c r="F61">
        <v>124122600</v>
      </c>
      <c r="G61">
        <v>128429600</v>
      </c>
      <c r="H61">
        <v>270201020</v>
      </c>
      <c r="I61">
        <v>446521981</v>
      </c>
      <c r="J61">
        <v>973964265</v>
      </c>
    </row>
    <row r="62" spans="1:10" x14ac:dyDescent="0.25">
      <c r="A62" t="s">
        <v>64</v>
      </c>
      <c r="B62" t="s">
        <v>86</v>
      </c>
      <c r="C62" t="s">
        <v>42</v>
      </c>
      <c r="D62" t="s">
        <v>43</v>
      </c>
      <c r="E62" t="s">
        <v>44</v>
      </c>
      <c r="F62">
        <v>4927405</v>
      </c>
      <c r="G62">
        <v>3690035</v>
      </c>
      <c r="H62">
        <v>4180709</v>
      </c>
      <c r="I62">
        <v>4680924</v>
      </c>
      <c r="J62">
        <v>5657353</v>
      </c>
    </row>
    <row r="63" spans="1:10" x14ac:dyDescent="0.25">
      <c r="A63" t="s">
        <v>407</v>
      </c>
      <c r="B63" t="s">
        <v>86</v>
      </c>
      <c r="C63" t="s">
        <v>42</v>
      </c>
      <c r="D63" t="s">
        <v>43</v>
      </c>
      <c r="E63" t="s">
        <v>44</v>
      </c>
      <c r="F63">
        <v>4541808</v>
      </c>
      <c r="G63">
        <v>9766502</v>
      </c>
      <c r="H63">
        <v>8762317</v>
      </c>
      <c r="I63">
        <v>7260023</v>
      </c>
      <c r="J63">
        <v>7951022</v>
      </c>
    </row>
    <row r="64" spans="1:10" x14ac:dyDescent="0.25">
      <c r="A64" t="s">
        <v>98</v>
      </c>
      <c r="B64" t="s">
        <v>86</v>
      </c>
      <c r="C64" t="s">
        <v>42</v>
      </c>
      <c r="D64" t="s">
        <v>43</v>
      </c>
      <c r="E64" t="s">
        <v>44</v>
      </c>
      <c r="F64">
        <v>104428</v>
      </c>
      <c r="G64">
        <v>94042</v>
      </c>
      <c r="H64">
        <v>60289</v>
      </c>
    </row>
    <row r="65" spans="1:10" x14ac:dyDescent="0.25">
      <c r="A65" t="s">
        <v>185</v>
      </c>
      <c r="B65" t="s">
        <v>86</v>
      </c>
      <c r="C65" t="s">
        <v>42</v>
      </c>
      <c r="D65" t="s">
        <v>43</v>
      </c>
      <c r="E65" t="s">
        <v>44</v>
      </c>
      <c r="F65">
        <v>231373000</v>
      </c>
      <c r="G65">
        <v>281210000</v>
      </c>
      <c r="H65">
        <v>703667949</v>
      </c>
      <c r="I65">
        <v>1167361200</v>
      </c>
      <c r="J65">
        <v>1663864698</v>
      </c>
    </row>
    <row r="66" spans="1:10" x14ac:dyDescent="0.25">
      <c r="A66" t="s">
        <v>306</v>
      </c>
      <c r="B66" t="s">
        <v>86</v>
      </c>
      <c r="C66" t="s">
        <v>42</v>
      </c>
      <c r="D66" t="s">
        <v>43</v>
      </c>
      <c r="E66" t="s">
        <v>44</v>
      </c>
      <c r="F66">
        <v>26400002</v>
      </c>
      <c r="G66">
        <v>28931998</v>
      </c>
      <c r="H66">
        <v>43183886</v>
      </c>
      <c r="I66">
        <v>46473045</v>
      </c>
      <c r="J66">
        <v>49040598</v>
      </c>
    </row>
    <row r="67" spans="1:10" x14ac:dyDescent="0.25">
      <c r="A67" t="s">
        <v>413</v>
      </c>
      <c r="B67" t="s">
        <v>86</v>
      </c>
      <c r="C67" t="s">
        <v>42</v>
      </c>
      <c r="D67" t="s">
        <v>43</v>
      </c>
      <c r="E67" t="s">
        <v>44</v>
      </c>
      <c r="F67">
        <v>1747797</v>
      </c>
      <c r="G67">
        <v>364948666</v>
      </c>
      <c r="H67">
        <v>520947349.5</v>
      </c>
      <c r="I67">
        <v>678928949</v>
      </c>
      <c r="J67">
        <v>895304507</v>
      </c>
    </row>
    <row r="68" spans="1:10" x14ac:dyDescent="0.25">
      <c r="A68" t="s">
        <v>378</v>
      </c>
      <c r="B68" t="s">
        <v>86</v>
      </c>
      <c r="C68" t="s">
        <v>42</v>
      </c>
      <c r="D68" t="s">
        <v>43</v>
      </c>
      <c r="E68" t="s">
        <v>44</v>
      </c>
      <c r="F68">
        <v>34364901</v>
      </c>
      <c r="G68">
        <v>36029098</v>
      </c>
      <c r="H68">
        <v>40002397.859999999</v>
      </c>
      <c r="I68">
        <v>45845192</v>
      </c>
      <c r="J68">
        <v>23623132</v>
      </c>
    </row>
    <row r="69" spans="1:10" x14ac:dyDescent="0.25">
      <c r="A69" t="s">
        <v>335</v>
      </c>
      <c r="B69" t="s">
        <v>86</v>
      </c>
      <c r="C69" t="s">
        <v>42</v>
      </c>
      <c r="D69" t="s">
        <v>43</v>
      </c>
      <c r="E69" t="s">
        <v>44</v>
      </c>
      <c r="F69">
        <v>2435589728</v>
      </c>
      <c r="G69">
        <v>3424462594</v>
      </c>
      <c r="H69">
        <v>3657390029</v>
      </c>
      <c r="I69">
        <v>4112775919</v>
      </c>
      <c r="J69">
        <v>5099964388</v>
      </c>
    </row>
    <row r="70" spans="1:10" x14ac:dyDescent="0.25">
      <c r="A70" t="s">
        <v>311</v>
      </c>
      <c r="B70" t="s">
        <v>86</v>
      </c>
      <c r="C70" t="s">
        <v>42</v>
      </c>
      <c r="D70" t="s">
        <v>43</v>
      </c>
      <c r="E70" t="s">
        <v>44</v>
      </c>
      <c r="F70">
        <v>33853195</v>
      </c>
      <c r="G70">
        <v>61530439</v>
      </c>
      <c r="H70">
        <v>86353612</v>
      </c>
      <c r="I70">
        <v>109617391</v>
      </c>
      <c r="J70">
        <v>135680706</v>
      </c>
    </row>
    <row r="71" spans="1:10" x14ac:dyDescent="0.25">
      <c r="A71" t="s">
        <v>439</v>
      </c>
      <c r="B71" t="s">
        <v>86</v>
      </c>
      <c r="C71" t="s">
        <v>42</v>
      </c>
      <c r="D71" t="s">
        <v>43</v>
      </c>
      <c r="E71" t="s">
        <v>44</v>
      </c>
    </row>
    <row r="72" spans="1:10" x14ac:dyDescent="0.25">
      <c r="A72" t="s">
        <v>159</v>
      </c>
      <c r="B72" t="s">
        <v>86</v>
      </c>
      <c r="C72" t="s">
        <v>42</v>
      </c>
      <c r="D72" t="s">
        <v>43</v>
      </c>
      <c r="E72" t="s">
        <v>44</v>
      </c>
      <c r="F72">
        <v>18238200</v>
      </c>
      <c r="G72">
        <v>24072094</v>
      </c>
      <c r="H72">
        <v>21880903</v>
      </c>
      <c r="I72">
        <v>30005987.003849901</v>
      </c>
      <c r="J72">
        <v>31738690</v>
      </c>
    </row>
    <row r="73" spans="1:10" x14ac:dyDescent="0.25">
      <c r="A73" t="s">
        <v>456</v>
      </c>
      <c r="B73" t="s">
        <v>86</v>
      </c>
      <c r="C73" t="s">
        <v>42</v>
      </c>
      <c r="D73" t="s">
        <v>43</v>
      </c>
      <c r="E73" t="s">
        <v>44</v>
      </c>
      <c r="F73">
        <v>28341970</v>
      </c>
      <c r="G73">
        <v>37250463</v>
      </c>
      <c r="H73">
        <v>56049719</v>
      </c>
      <c r="I73">
        <v>78364966</v>
      </c>
      <c r="J73">
        <v>105703014</v>
      </c>
    </row>
    <row r="74" spans="1:10" x14ac:dyDescent="0.25">
      <c r="A74" t="s">
        <v>338</v>
      </c>
      <c r="B74" t="s">
        <v>86</v>
      </c>
      <c r="C74" t="s">
        <v>42</v>
      </c>
      <c r="D74" t="s">
        <v>43</v>
      </c>
      <c r="E74" t="s">
        <v>44</v>
      </c>
      <c r="F74">
        <v>1450117843</v>
      </c>
      <c r="G74">
        <v>1701154901</v>
      </c>
      <c r="H74">
        <v>1999594357</v>
      </c>
      <c r="I74">
        <v>2140636212</v>
      </c>
      <c r="J74">
        <v>2458606488</v>
      </c>
    </row>
    <row r="75" spans="1:10" x14ac:dyDescent="0.25">
      <c r="A75" t="s">
        <v>304</v>
      </c>
      <c r="B75" t="s">
        <v>86</v>
      </c>
      <c r="C75" t="s">
        <v>42</v>
      </c>
      <c r="D75" t="s">
        <v>43</v>
      </c>
      <c r="E75" t="s">
        <v>44</v>
      </c>
      <c r="F75">
        <v>28340239</v>
      </c>
      <c r="G75">
        <v>37293489</v>
      </c>
      <c r="H75">
        <v>45411471</v>
      </c>
      <c r="I75">
        <v>53895347</v>
      </c>
      <c r="J75">
        <v>54622475</v>
      </c>
    </row>
    <row r="76" spans="1:10" x14ac:dyDescent="0.25">
      <c r="A76" t="s">
        <v>207</v>
      </c>
      <c r="B76" t="s">
        <v>86</v>
      </c>
      <c r="C76" t="s">
        <v>42</v>
      </c>
      <c r="D76" t="s">
        <v>43</v>
      </c>
      <c r="E76" t="s">
        <v>44</v>
      </c>
      <c r="F76">
        <v>377373229.00089002</v>
      </c>
      <c r="G76">
        <v>552186000</v>
      </c>
      <c r="H76">
        <v>846231414.00114</v>
      </c>
      <c r="I76">
        <v>1040871553.0019799</v>
      </c>
      <c r="J76">
        <v>1291607270.0015399</v>
      </c>
    </row>
    <row r="77" spans="1:10" x14ac:dyDescent="0.25">
      <c r="A77" t="s">
        <v>151</v>
      </c>
      <c r="B77" t="s">
        <v>86</v>
      </c>
      <c r="C77" t="s">
        <v>42</v>
      </c>
      <c r="D77" t="s">
        <v>43</v>
      </c>
      <c r="E77" t="s">
        <v>44</v>
      </c>
      <c r="F77">
        <v>5209119</v>
      </c>
      <c r="G77">
        <v>6078409</v>
      </c>
      <c r="H77">
        <v>7273352</v>
      </c>
      <c r="I77">
        <v>8960722</v>
      </c>
      <c r="J77">
        <v>10343139</v>
      </c>
    </row>
    <row r="78" spans="1:10" x14ac:dyDescent="0.25">
      <c r="A78" t="s">
        <v>96</v>
      </c>
      <c r="B78" t="s">
        <v>86</v>
      </c>
      <c r="C78" t="s">
        <v>42</v>
      </c>
      <c r="D78" t="s">
        <v>43</v>
      </c>
      <c r="E78" t="s">
        <v>44</v>
      </c>
      <c r="G78">
        <v>3569222</v>
      </c>
    </row>
    <row r="79" spans="1:10" x14ac:dyDescent="0.25">
      <c r="A79" t="s">
        <v>452</v>
      </c>
      <c r="B79" t="s">
        <v>86</v>
      </c>
      <c r="C79" t="s">
        <v>42</v>
      </c>
      <c r="D79" t="s">
        <v>43</v>
      </c>
      <c r="E79" t="s">
        <v>44</v>
      </c>
      <c r="F79">
        <v>46527396</v>
      </c>
      <c r="G79">
        <v>92049354</v>
      </c>
      <c r="H79">
        <v>131172990</v>
      </c>
      <c r="I79">
        <v>90979094</v>
      </c>
      <c r="J79">
        <v>80016999</v>
      </c>
    </row>
    <row r="80" spans="1:10" x14ac:dyDescent="0.25">
      <c r="A80" t="s">
        <v>487</v>
      </c>
      <c r="B80" t="s">
        <v>86</v>
      </c>
      <c r="C80" t="s">
        <v>42</v>
      </c>
      <c r="D80" t="s">
        <v>43</v>
      </c>
      <c r="E80" t="s">
        <v>44</v>
      </c>
      <c r="F80">
        <v>39951944</v>
      </c>
    </row>
    <row r="81" spans="1:10" x14ac:dyDescent="0.25">
      <c r="A81" t="s">
        <v>450</v>
      </c>
      <c r="B81" t="s">
        <v>86</v>
      </c>
      <c r="C81" t="s">
        <v>42</v>
      </c>
      <c r="D81" t="s">
        <v>43</v>
      </c>
      <c r="E81" t="s">
        <v>44</v>
      </c>
      <c r="F81">
        <v>130247089</v>
      </c>
      <c r="G81">
        <v>141561764</v>
      </c>
      <c r="H81">
        <v>152015527</v>
      </c>
      <c r="I81">
        <v>113942191</v>
      </c>
      <c r="J81">
        <v>277658990</v>
      </c>
    </row>
    <row r="82" spans="1:10" x14ac:dyDescent="0.25">
      <c r="A82" t="s">
        <v>285</v>
      </c>
      <c r="B82" t="s">
        <v>86</v>
      </c>
      <c r="C82" t="s">
        <v>42</v>
      </c>
      <c r="D82" t="s">
        <v>43</v>
      </c>
      <c r="E82" t="s">
        <v>44</v>
      </c>
      <c r="H82">
        <v>9500</v>
      </c>
      <c r="I82">
        <v>10000</v>
      </c>
      <c r="J82">
        <v>11000</v>
      </c>
    </row>
    <row r="83" spans="1:10" x14ac:dyDescent="0.25">
      <c r="A83" t="s">
        <v>257</v>
      </c>
      <c r="B83" t="s">
        <v>86</v>
      </c>
      <c r="C83" t="s">
        <v>42</v>
      </c>
      <c r="D83" t="s">
        <v>43</v>
      </c>
      <c r="E83" t="s">
        <v>44</v>
      </c>
      <c r="F83">
        <v>48874691</v>
      </c>
      <c r="G83">
        <v>115102748</v>
      </c>
      <c r="H83">
        <v>184901564</v>
      </c>
      <c r="I83">
        <v>286637260</v>
      </c>
      <c r="J83">
        <v>427560430</v>
      </c>
    </row>
    <row r="84" spans="1:10" x14ac:dyDescent="0.25">
      <c r="A84" t="s">
        <v>245</v>
      </c>
      <c r="B84" t="s">
        <v>86</v>
      </c>
      <c r="C84" t="s">
        <v>42</v>
      </c>
      <c r="D84" t="s">
        <v>43</v>
      </c>
      <c r="E84" t="s">
        <v>44</v>
      </c>
      <c r="F84">
        <v>1492232468</v>
      </c>
      <c r="G84">
        <v>1612192863</v>
      </c>
      <c r="H84">
        <v>2559032380</v>
      </c>
      <c r="I84">
        <v>3114239166</v>
      </c>
      <c r="J84">
        <v>3331537197</v>
      </c>
    </row>
    <row r="85" spans="1:10" x14ac:dyDescent="0.25">
      <c r="A85" t="s">
        <v>309</v>
      </c>
      <c r="B85" t="s">
        <v>86</v>
      </c>
      <c r="C85" t="s">
        <v>42</v>
      </c>
      <c r="D85" t="s">
        <v>43</v>
      </c>
      <c r="E85" t="s">
        <v>44</v>
      </c>
      <c r="F85">
        <v>15547738</v>
      </c>
      <c r="G85">
        <v>15600439</v>
      </c>
      <c r="H85">
        <v>38845875</v>
      </c>
      <c r="I85">
        <v>52083548</v>
      </c>
      <c r="J85">
        <v>62756291</v>
      </c>
    </row>
    <row r="86" spans="1:10" x14ac:dyDescent="0.25">
      <c r="A86" t="s">
        <v>433</v>
      </c>
      <c r="B86" t="s">
        <v>86</v>
      </c>
      <c r="C86" t="s">
        <v>42</v>
      </c>
      <c r="D86" t="s">
        <v>43</v>
      </c>
      <c r="E86" t="s">
        <v>44</v>
      </c>
    </row>
    <row r="87" spans="1:10" x14ac:dyDescent="0.25">
      <c r="A87" t="s">
        <v>213</v>
      </c>
      <c r="B87" t="s">
        <v>86</v>
      </c>
      <c r="C87" t="s">
        <v>42</v>
      </c>
      <c r="D87" t="s">
        <v>43</v>
      </c>
      <c r="E87" t="s">
        <v>44</v>
      </c>
      <c r="F87">
        <v>26075175</v>
      </c>
      <c r="G87">
        <v>26401014</v>
      </c>
      <c r="H87">
        <v>26807992</v>
      </c>
      <c r="I87">
        <v>28402337</v>
      </c>
      <c r="J87">
        <v>29051342</v>
      </c>
    </row>
    <row r="88" spans="1:10" x14ac:dyDescent="0.25">
      <c r="A88" t="s">
        <v>437</v>
      </c>
      <c r="B88" t="s">
        <v>86</v>
      </c>
      <c r="C88" t="s">
        <v>42</v>
      </c>
      <c r="D88" t="s">
        <v>43</v>
      </c>
      <c r="E88" t="s">
        <v>44</v>
      </c>
      <c r="F88">
        <v>502800000</v>
      </c>
      <c r="G88">
        <v>493200000</v>
      </c>
      <c r="H88">
        <v>508100000</v>
      </c>
      <c r="I88">
        <v>545300000</v>
      </c>
      <c r="J88">
        <v>553500000</v>
      </c>
    </row>
    <row r="89" spans="1:10" x14ac:dyDescent="0.25">
      <c r="A89" t="s">
        <v>103</v>
      </c>
      <c r="B89" t="s">
        <v>86</v>
      </c>
      <c r="C89" t="s">
        <v>42</v>
      </c>
      <c r="D89" t="s">
        <v>43</v>
      </c>
      <c r="E89" t="s">
        <v>44</v>
      </c>
      <c r="F89">
        <v>195903</v>
      </c>
      <c r="G89">
        <v>755548</v>
      </c>
      <c r="H89">
        <v>4915191</v>
      </c>
    </row>
    <row r="90" spans="1:10" x14ac:dyDescent="0.25">
      <c r="A90" t="s">
        <v>489</v>
      </c>
      <c r="B90" t="s">
        <v>86</v>
      </c>
      <c r="C90" t="s">
        <v>42</v>
      </c>
      <c r="D90" t="s">
        <v>43</v>
      </c>
      <c r="E90" t="s">
        <v>44</v>
      </c>
      <c r="F90">
        <v>202300000</v>
      </c>
      <c r="G90">
        <v>402000000</v>
      </c>
      <c r="H90">
        <v>663300000</v>
      </c>
      <c r="I90">
        <v>1066300000</v>
      </c>
      <c r="J90">
        <v>1653276515.8</v>
      </c>
    </row>
    <row r="91" spans="1:10" x14ac:dyDescent="0.25">
      <c r="A91" t="s">
        <v>401</v>
      </c>
      <c r="B91" t="s">
        <v>86</v>
      </c>
      <c r="C91" t="s">
        <v>42</v>
      </c>
      <c r="D91" t="s">
        <v>43</v>
      </c>
      <c r="E91" t="s">
        <v>44</v>
      </c>
      <c r="F91">
        <v>166887836</v>
      </c>
      <c r="G91">
        <v>335363941</v>
      </c>
      <c r="H91">
        <v>525826999</v>
      </c>
      <c r="I91">
        <v>759605317</v>
      </c>
      <c r="J91">
        <v>921143729</v>
      </c>
    </row>
    <row r="92" spans="1:10" x14ac:dyDescent="0.25">
      <c r="A92" t="s">
        <v>359</v>
      </c>
      <c r="B92" t="s">
        <v>86</v>
      </c>
      <c r="C92" t="s">
        <v>42</v>
      </c>
      <c r="D92" t="s">
        <v>43</v>
      </c>
      <c r="E92" t="s">
        <v>44</v>
      </c>
      <c r="F92">
        <v>70828830</v>
      </c>
      <c r="G92">
        <v>108578986</v>
      </c>
      <c r="H92">
        <v>116186952</v>
      </c>
      <c r="I92">
        <v>227814532</v>
      </c>
      <c r="J92">
        <v>192898691</v>
      </c>
    </row>
    <row r="93" spans="1:10" x14ac:dyDescent="0.25">
      <c r="A93" t="s">
        <v>56</v>
      </c>
      <c r="B93" t="s">
        <v>86</v>
      </c>
      <c r="C93" t="s">
        <v>42</v>
      </c>
      <c r="D93" t="s">
        <v>43</v>
      </c>
      <c r="E93" t="s">
        <v>44</v>
      </c>
      <c r="F93">
        <v>519122533.44999999</v>
      </c>
      <c r="G93">
        <v>661117553.10080004</v>
      </c>
      <c r="H93">
        <v>769751845.84000003</v>
      </c>
      <c r="I93">
        <v>901716666.91938603</v>
      </c>
    </row>
    <row r="94" spans="1:10" x14ac:dyDescent="0.25">
      <c r="A94" t="s">
        <v>217</v>
      </c>
      <c r="B94" t="s">
        <v>86</v>
      </c>
      <c r="C94" t="s">
        <v>42</v>
      </c>
      <c r="D94" t="s">
        <v>43</v>
      </c>
      <c r="E94" t="s">
        <v>44</v>
      </c>
      <c r="F94">
        <v>2673617577</v>
      </c>
      <c r="G94">
        <v>2892923849</v>
      </c>
      <c r="H94">
        <v>3016852346</v>
      </c>
      <c r="I94">
        <v>4001962325</v>
      </c>
      <c r="J94">
        <v>4341638783</v>
      </c>
    </row>
    <row r="95" spans="1:10" x14ac:dyDescent="0.25">
      <c r="A95" t="s">
        <v>355</v>
      </c>
      <c r="B95" t="s">
        <v>86</v>
      </c>
      <c r="C95" t="s">
        <v>42</v>
      </c>
      <c r="D95" t="s">
        <v>43</v>
      </c>
      <c r="E95" t="s">
        <v>44</v>
      </c>
      <c r="F95">
        <v>260429685</v>
      </c>
      <c r="G95">
        <v>327086183.47213799</v>
      </c>
      <c r="H95">
        <v>801340135</v>
      </c>
      <c r="I95">
        <v>947461732</v>
      </c>
      <c r="J95">
        <v>1178740264</v>
      </c>
    </row>
    <row r="96" spans="1:10" x14ac:dyDescent="0.25">
      <c r="A96" t="s">
        <v>266</v>
      </c>
      <c r="B96" t="s">
        <v>86</v>
      </c>
      <c r="C96" t="s">
        <v>42</v>
      </c>
      <c r="D96" t="s">
        <v>43</v>
      </c>
      <c r="E96" t="s">
        <v>44</v>
      </c>
      <c r="H96">
        <v>322292553</v>
      </c>
      <c r="I96">
        <v>374322928</v>
      </c>
      <c r="J96">
        <v>442833756</v>
      </c>
    </row>
    <row r="97" spans="1:10" x14ac:dyDescent="0.25">
      <c r="A97" t="s">
        <v>221</v>
      </c>
      <c r="B97" t="s">
        <v>86</v>
      </c>
      <c r="C97" t="s">
        <v>42</v>
      </c>
      <c r="D97" t="s">
        <v>43</v>
      </c>
      <c r="E97" t="s">
        <v>44</v>
      </c>
      <c r="F97">
        <v>21112751993</v>
      </c>
      <c r="G97">
        <v>26707409601</v>
      </c>
      <c r="H97">
        <v>29892170960</v>
      </c>
      <c r="I97">
        <v>35970375241</v>
      </c>
      <c r="J97">
        <v>44445155039</v>
      </c>
    </row>
    <row r="98" spans="1:10" x14ac:dyDescent="0.25">
      <c r="A98" t="s">
        <v>351</v>
      </c>
      <c r="B98" t="s">
        <v>86</v>
      </c>
      <c r="C98" t="s">
        <v>42</v>
      </c>
      <c r="D98" t="s">
        <v>43</v>
      </c>
      <c r="E98" t="s">
        <v>44</v>
      </c>
      <c r="F98">
        <v>7094633</v>
      </c>
      <c r="G98">
        <v>8365411</v>
      </c>
      <c r="H98">
        <v>21500458</v>
      </c>
      <c r="I98">
        <v>28540957</v>
      </c>
      <c r="J98">
        <v>38722664</v>
      </c>
    </row>
    <row r="99" spans="1:10" x14ac:dyDescent="0.25">
      <c r="A99" t="s">
        <v>366</v>
      </c>
      <c r="B99" t="s">
        <v>86</v>
      </c>
      <c r="C99" t="s">
        <v>42</v>
      </c>
      <c r="D99" t="s">
        <v>43</v>
      </c>
      <c r="E99" t="s">
        <v>44</v>
      </c>
      <c r="F99">
        <v>51273</v>
      </c>
      <c r="G99">
        <v>66994</v>
      </c>
      <c r="H99">
        <v>98256</v>
      </c>
      <c r="I99">
        <v>63638</v>
      </c>
      <c r="J99">
        <v>82960</v>
      </c>
    </row>
    <row r="100" spans="1:10" x14ac:dyDescent="0.25">
      <c r="A100" t="s">
        <v>282</v>
      </c>
      <c r="B100" t="s">
        <v>86</v>
      </c>
      <c r="C100" t="s">
        <v>42</v>
      </c>
      <c r="D100" t="s">
        <v>43</v>
      </c>
      <c r="E100" t="s">
        <v>44</v>
      </c>
    </row>
    <row r="101" spans="1:10" x14ac:dyDescent="0.25">
      <c r="A101" t="s">
        <v>323</v>
      </c>
      <c r="B101" t="s">
        <v>86</v>
      </c>
      <c r="C101" t="s">
        <v>42</v>
      </c>
      <c r="D101" t="s">
        <v>43</v>
      </c>
      <c r="E101" t="s">
        <v>44</v>
      </c>
      <c r="F101">
        <v>964497527</v>
      </c>
      <c r="G101">
        <v>1431170085</v>
      </c>
      <c r="H101">
        <v>2151955609</v>
      </c>
      <c r="I101">
        <v>2447722942</v>
      </c>
      <c r="J101">
        <v>2809784772</v>
      </c>
    </row>
    <row r="102" spans="1:10" x14ac:dyDescent="0.25">
      <c r="A102" t="s">
        <v>435</v>
      </c>
      <c r="B102" t="s">
        <v>86</v>
      </c>
      <c r="C102" t="s">
        <v>42</v>
      </c>
      <c r="D102" t="s">
        <v>43</v>
      </c>
      <c r="E102" t="s">
        <v>44</v>
      </c>
    </row>
    <row r="103" spans="1:10" x14ac:dyDescent="0.25">
      <c r="A103" t="s">
        <v>259</v>
      </c>
      <c r="B103" t="s">
        <v>86</v>
      </c>
      <c r="C103" t="s">
        <v>42</v>
      </c>
      <c r="D103" t="s">
        <v>43</v>
      </c>
      <c r="E103" t="s">
        <v>44</v>
      </c>
      <c r="F103">
        <v>181224087</v>
      </c>
      <c r="G103">
        <v>212335366</v>
      </c>
      <c r="H103">
        <v>225663002</v>
      </c>
      <c r="I103">
        <v>232072054</v>
      </c>
      <c r="J103">
        <v>251878678</v>
      </c>
    </row>
    <row r="104" spans="1:10" x14ac:dyDescent="0.25">
      <c r="A104" t="s">
        <v>403</v>
      </c>
      <c r="B104" t="s">
        <v>86</v>
      </c>
      <c r="C104" t="s">
        <v>42</v>
      </c>
      <c r="D104" t="s">
        <v>43</v>
      </c>
      <c r="E104" t="s">
        <v>44</v>
      </c>
      <c r="F104">
        <v>513989</v>
      </c>
      <c r="G104">
        <v>968728</v>
      </c>
      <c r="H104">
        <v>1266558</v>
      </c>
      <c r="I104">
        <v>1506920</v>
      </c>
      <c r="J104">
        <v>1973154</v>
      </c>
    </row>
    <row r="105" spans="1:10" x14ac:dyDescent="0.25">
      <c r="A105" t="s">
        <v>219</v>
      </c>
      <c r="B105" t="s">
        <v>86</v>
      </c>
      <c r="C105" t="s">
        <v>42</v>
      </c>
      <c r="D105" t="s">
        <v>43</v>
      </c>
      <c r="E105" t="s">
        <v>44</v>
      </c>
      <c r="F105">
        <v>344280000</v>
      </c>
      <c r="G105">
        <v>399432000</v>
      </c>
      <c r="H105">
        <v>542562000</v>
      </c>
      <c r="I105">
        <v>668996000</v>
      </c>
      <c r="J105">
        <v>932839966</v>
      </c>
    </row>
    <row r="106" spans="1:10" x14ac:dyDescent="0.25">
      <c r="A106" t="s">
        <v>225</v>
      </c>
      <c r="B106" t="s">
        <v>86</v>
      </c>
      <c r="C106" t="s">
        <v>42</v>
      </c>
      <c r="D106" t="s">
        <v>43</v>
      </c>
      <c r="E106" t="s">
        <v>44</v>
      </c>
      <c r="F106">
        <v>133471061</v>
      </c>
      <c r="G106">
        <v>143784604</v>
      </c>
      <c r="H106">
        <v>122486228</v>
      </c>
      <c r="I106">
        <v>140652684</v>
      </c>
      <c r="J106">
        <v>139981280</v>
      </c>
    </row>
    <row r="107" spans="1:10" x14ac:dyDescent="0.25">
      <c r="A107" t="s">
        <v>52</v>
      </c>
      <c r="B107" t="s">
        <v>86</v>
      </c>
      <c r="C107" t="s">
        <v>42</v>
      </c>
      <c r="D107" t="s">
        <v>43</v>
      </c>
      <c r="E107" t="s">
        <v>44</v>
      </c>
      <c r="F107">
        <v>2864005</v>
      </c>
      <c r="G107">
        <v>3507722</v>
      </c>
      <c r="H107">
        <v>4920748</v>
      </c>
      <c r="I107">
        <v>4913889</v>
      </c>
      <c r="J107">
        <v>5496296</v>
      </c>
    </row>
    <row r="108" spans="1:10" x14ac:dyDescent="0.25">
      <c r="A108" t="s">
        <v>500</v>
      </c>
      <c r="B108" t="s">
        <v>86</v>
      </c>
      <c r="C108" t="s">
        <v>42</v>
      </c>
      <c r="D108" t="s">
        <v>43</v>
      </c>
      <c r="E108" t="s">
        <v>44</v>
      </c>
      <c r="F108">
        <v>3305865113</v>
      </c>
      <c r="G108">
        <v>3935740579</v>
      </c>
      <c r="H108">
        <v>4714826849</v>
      </c>
      <c r="I108">
        <v>5139296850</v>
      </c>
    </row>
    <row r="109" spans="1:10" x14ac:dyDescent="0.25">
      <c r="A109" t="s">
        <v>361</v>
      </c>
      <c r="B109" t="s">
        <v>86</v>
      </c>
      <c r="C109" t="s">
        <v>42</v>
      </c>
      <c r="D109" t="s">
        <v>43</v>
      </c>
      <c r="E109" t="s">
        <v>44</v>
      </c>
      <c r="J109">
        <v>319625.02</v>
      </c>
    </row>
    <row r="110" spans="1:10" x14ac:dyDescent="0.25">
      <c r="A110" t="s">
        <v>143</v>
      </c>
      <c r="B110" t="s">
        <v>86</v>
      </c>
      <c r="C110" t="s">
        <v>42</v>
      </c>
      <c r="D110" t="s">
        <v>43</v>
      </c>
      <c r="E110" t="s">
        <v>44</v>
      </c>
      <c r="F110">
        <v>6546391</v>
      </c>
      <c r="G110">
        <v>7375966</v>
      </c>
      <c r="H110">
        <v>11135875</v>
      </c>
      <c r="I110">
        <v>15200176</v>
      </c>
      <c r="J110">
        <v>13817239</v>
      </c>
    </row>
    <row r="111" spans="1:10" x14ac:dyDescent="0.25">
      <c r="A111" t="s">
        <v>253</v>
      </c>
      <c r="B111" t="s">
        <v>86</v>
      </c>
      <c r="C111" t="s">
        <v>42</v>
      </c>
      <c r="D111" t="s">
        <v>43</v>
      </c>
      <c r="E111" t="s">
        <v>44</v>
      </c>
      <c r="F111">
        <v>2647910</v>
      </c>
      <c r="G111">
        <v>4353749</v>
      </c>
      <c r="H111">
        <v>9018035</v>
      </c>
      <c r="I111">
        <v>12723763</v>
      </c>
      <c r="J111">
        <v>18675260</v>
      </c>
    </row>
    <row r="112" spans="1:10" x14ac:dyDescent="0.25">
      <c r="A112" t="s">
        <v>251</v>
      </c>
      <c r="B112" t="s">
        <v>86</v>
      </c>
      <c r="C112" t="s">
        <v>42</v>
      </c>
      <c r="D112" t="s">
        <v>43</v>
      </c>
      <c r="E112" t="s">
        <v>44</v>
      </c>
      <c r="F112">
        <v>1691643000</v>
      </c>
      <c r="G112">
        <v>1888756000</v>
      </c>
      <c r="H112">
        <v>2089340000</v>
      </c>
      <c r="I112">
        <v>2175090000</v>
      </c>
    </row>
    <row r="113" spans="1:10" x14ac:dyDescent="0.25">
      <c r="A113" t="s">
        <v>357</v>
      </c>
      <c r="B113" t="s">
        <v>86</v>
      </c>
      <c r="C113" t="s">
        <v>42</v>
      </c>
      <c r="D113" t="s">
        <v>43</v>
      </c>
      <c r="E113" t="s">
        <v>44</v>
      </c>
      <c r="F113">
        <v>643657400</v>
      </c>
      <c r="G113">
        <v>694275200</v>
      </c>
      <c r="H113">
        <v>979352782</v>
      </c>
      <c r="I113">
        <v>1188915673</v>
      </c>
      <c r="J113">
        <v>1382029889</v>
      </c>
    </row>
    <row r="114" spans="1:10" x14ac:dyDescent="0.25">
      <c r="A114" t="s">
        <v>492</v>
      </c>
      <c r="B114" t="s">
        <v>86</v>
      </c>
      <c r="C114" t="s">
        <v>42</v>
      </c>
      <c r="D114" t="s">
        <v>43</v>
      </c>
      <c r="E114" t="s">
        <v>44</v>
      </c>
      <c r="I114">
        <v>99174996</v>
      </c>
      <c r="J114">
        <v>165793876</v>
      </c>
    </row>
    <row r="115" spans="1:10" x14ac:dyDescent="0.25">
      <c r="A115" t="s">
        <v>249</v>
      </c>
      <c r="B115" t="s">
        <v>86</v>
      </c>
      <c r="C115" t="s">
        <v>42</v>
      </c>
      <c r="D115" t="s">
        <v>43</v>
      </c>
      <c r="E115" t="s">
        <v>44</v>
      </c>
      <c r="F115">
        <v>8643426782</v>
      </c>
      <c r="G115">
        <v>13948726233</v>
      </c>
      <c r="H115">
        <v>19685060667</v>
      </c>
      <c r="I115">
        <v>24726995046</v>
      </c>
      <c r="J115">
        <v>29254393260</v>
      </c>
    </row>
    <row r="116" spans="1:10" x14ac:dyDescent="0.25">
      <c r="A116" t="s">
        <v>72</v>
      </c>
      <c r="B116" t="s">
        <v>86</v>
      </c>
      <c r="C116" t="s">
        <v>42</v>
      </c>
      <c r="D116" t="s">
        <v>43</v>
      </c>
      <c r="E116" t="s">
        <v>44</v>
      </c>
      <c r="F116">
        <v>2</v>
      </c>
      <c r="G116">
        <v>3</v>
      </c>
      <c r="H116">
        <v>4</v>
      </c>
      <c r="I116">
        <v>5</v>
      </c>
    </row>
    <row r="117" spans="1:10" x14ac:dyDescent="0.25">
      <c r="A117" t="s">
        <v>479</v>
      </c>
      <c r="B117" t="s">
        <v>86</v>
      </c>
      <c r="C117" t="s">
        <v>42</v>
      </c>
      <c r="D117" t="s">
        <v>43</v>
      </c>
      <c r="E117" t="s">
        <v>44</v>
      </c>
    </row>
    <row r="118" spans="1:10" x14ac:dyDescent="0.25">
      <c r="A118" t="s">
        <v>239</v>
      </c>
      <c r="B118" t="s">
        <v>86</v>
      </c>
      <c r="C118" t="s">
        <v>42</v>
      </c>
      <c r="D118" t="s">
        <v>43</v>
      </c>
      <c r="E118" t="s">
        <v>44</v>
      </c>
      <c r="F118">
        <v>5559357</v>
      </c>
      <c r="G118">
        <v>7853316</v>
      </c>
      <c r="H118">
        <v>9680611</v>
      </c>
      <c r="I118">
        <v>11360421</v>
      </c>
      <c r="J118">
        <v>13464495</v>
      </c>
    </row>
    <row r="119" spans="1:10" x14ac:dyDescent="0.25">
      <c r="A119" t="s">
        <v>393</v>
      </c>
      <c r="B119" t="s">
        <v>86</v>
      </c>
      <c r="C119" t="s">
        <v>42</v>
      </c>
      <c r="D119" t="s">
        <v>43</v>
      </c>
      <c r="E119" t="s">
        <v>44</v>
      </c>
      <c r="F119">
        <v>6446704</v>
      </c>
      <c r="G119">
        <v>9939904</v>
      </c>
      <c r="H119">
        <v>12543674</v>
      </c>
      <c r="I119">
        <v>17805700</v>
      </c>
      <c r="J119">
        <v>20195467</v>
      </c>
    </row>
    <row r="120" spans="1:10" x14ac:dyDescent="0.25">
      <c r="A120" t="s">
        <v>237</v>
      </c>
      <c r="B120" t="s">
        <v>86</v>
      </c>
      <c r="C120" t="s">
        <v>42</v>
      </c>
      <c r="D120" t="s">
        <v>43</v>
      </c>
      <c r="E120" t="s">
        <v>44</v>
      </c>
      <c r="F120">
        <v>3247547005.9603</v>
      </c>
      <c r="G120">
        <v>4991466344.8000002</v>
      </c>
      <c r="H120">
        <v>7008800724.8311996</v>
      </c>
      <c r="I120">
        <v>9715997279</v>
      </c>
      <c r="J120">
        <v>11120409730.6584</v>
      </c>
    </row>
    <row r="121" spans="1:10" x14ac:dyDescent="0.25">
      <c r="A121" t="s">
        <v>353</v>
      </c>
      <c r="B121" t="s">
        <v>86</v>
      </c>
      <c r="C121" t="s">
        <v>42</v>
      </c>
      <c r="D121" t="s">
        <v>43</v>
      </c>
      <c r="E121" t="s">
        <v>44</v>
      </c>
      <c r="F121">
        <v>38256101</v>
      </c>
      <c r="G121">
        <v>42900469</v>
      </c>
      <c r="H121">
        <v>53816378</v>
      </c>
      <c r="I121">
        <v>61167365</v>
      </c>
      <c r="J121">
        <v>82431088</v>
      </c>
    </row>
    <row r="122" spans="1:10" x14ac:dyDescent="0.25">
      <c r="A122" t="s">
        <v>347</v>
      </c>
      <c r="B122" t="s">
        <v>86</v>
      </c>
      <c r="C122" t="s">
        <v>42</v>
      </c>
      <c r="D122" t="s">
        <v>43</v>
      </c>
      <c r="E122" t="s">
        <v>44</v>
      </c>
    </row>
    <row r="123" spans="1:10" x14ac:dyDescent="0.25">
      <c r="A123" t="s">
        <v>94</v>
      </c>
      <c r="B123" t="s">
        <v>86</v>
      </c>
      <c r="C123" t="s">
        <v>42</v>
      </c>
      <c r="D123" t="s">
        <v>43</v>
      </c>
      <c r="E123" t="s">
        <v>44</v>
      </c>
      <c r="G123">
        <v>115973</v>
      </c>
    </row>
    <row r="124" spans="1:10" x14ac:dyDescent="0.25">
      <c r="A124" t="s">
        <v>391</v>
      </c>
      <c r="B124" t="s">
        <v>86</v>
      </c>
      <c r="C124" t="s">
        <v>42</v>
      </c>
      <c r="D124" t="s">
        <v>43</v>
      </c>
      <c r="E124" t="s">
        <v>44</v>
      </c>
      <c r="F124">
        <v>1658864316</v>
      </c>
      <c r="G124">
        <v>2789728014</v>
      </c>
      <c r="H124">
        <v>6387000000</v>
      </c>
      <c r="I124">
        <v>10140122204</v>
      </c>
      <c r="J124">
        <v>15529049167</v>
      </c>
    </row>
    <row r="125" spans="1:10" x14ac:dyDescent="0.25">
      <c r="A125" t="s">
        <v>466</v>
      </c>
      <c r="B125" t="s">
        <v>86</v>
      </c>
      <c r="C125" t="s">
        <v>42</v>
      </c>
      <c r="D125" t="s">
        <v>43</v>
      </c>
      <c r="E125" t="s">
        <v>44</v>
      </c>
      <c r="F125">
        <v>38881769</v>
      </c>
      <c r="G125">
        <v>43512124</v>
      </c>
      <c r="H125">
        <v>61312489</v>
      </c>
      <c r="I125">
        <v>74482315</v>
      </c>
      <c r="J125">
        <v>72792075</v>
      </c>
    </row>
    <row r="126" spans="1:10" x14ac:dyDescent="0.25">
      <c r="A126" t="s">
        <v>88</v>
      </c>
      <c r="B126" t="s">
        <v>86</v>
      </c>
      <c r="C126" t="s">
        <v>42</v>
      </c>
      <c r="D126" t="s">
        <v>43</v>
      </c>
      <c r="E126" t="s">
        <v>44</v>
      </c>
      <c r="F126">
        <v>1673395879</v>
      </c>
      <c r="G126">
        <v>1234761211.20368</v>
      </c>
      <c r="H126">
        <v>938836625</v>
      </c>
      <c r="I126">
        <v>958886252</v>
      </c>
    </row>
  </sheetData>
  <sortState xmlns:xlrd2="http://schemas.microsoft.com/office/spreadsheetml/2017/richdata2" ref="A2:J126">
    <sortCondition ref="A2:A126"/>
  </sortState>
  <pageMargins left="0.7" right="0.7" top="0.75" bottom="0.75" header="0.3" footer="0.3"/>
  <headerFooter>
    <oddFooter>&amp;R_x000D_&amp;1#&amp;"Calibri"&amp;10&amp;K000000 Official Use Only</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F9590-F8BE-4C83-973C-843270F0918F}">
  <dimension ref="A1:U163"/>
  <sheetViews>
    <sheetView workbookViewId="0">
      <selection activeCell="D3" sqref="D3"/>
    </sheetView>
  </sheetViews>
  <sheetFormatPr defaultRowHeight="15" x14ac:dyDescent="0.25"/>
  <cols>
    <col min="1" max="1" width="34.140625" customWidth="1"/>
  </cols>
  <sheetData>
    <row r="1" spans="1:21" x14ac:dyDescent="0.25">
      <c r="A1" s="2" t="s">
        <v>32</v>
      </c>
      <c r="B1" s="2" t="s">
        <v>33</v>
      </c>
      <c r="C1" s="2" t="s">
        <v>34</v>
      </c>
      <c r="D1" s="2" t="s">
        <v>576</v>
      </c>
      <c r="E1" s="2" t="s">
        <v>35</v>
      </c>
      <c r="F1" s="2" t="s">
        <v>36</v>
      </c>
      <c r="G1" s="2">
        <v>2020</v>
      </c>
      <c r="H1" s="2">
        <v>2021</v>
      </c>
      <c r="I1" s="2">
        <v>2022</v>
      </c>
      <c r="J1" s="2">
        <v>2023</v>
      </c>
      <c r="K1" s="2">
        <v>2024</v>
      </c>
      <c r="N1" s="2" t="s">
        <v>32</v>
      </c>
      <c r="O1" s="2" t="s">
        <v>33</v>
      </c>
      <c r="P1" s="2" t="s">
        <v>34</v>
      </c>
      <c r="Q1" s="2">
        <v>2020</v>
      </c>
      <c r="R1" s="2">
        <v>2021</v>
      </c>
      <c r="S1" s="2">
        <v>2022</v>
      </c>
      <c r="T1" s="2">
        <v>2023</v>
      </c>
      <c r="U1" s="2">
        <v>2024</v>
      </c>
    </row>
    <row r="2" spans="1:21" x14ac:dyDescent="0.25">
      <c r="A2" t="s">
        <v>288</v>
      </c>
      <c r="B2" t="s">
        <v>41</v>
      </c>
      <c r="C2" t="s">
        <v>42</v>
      </c>
      <c r="D2" t="str">
        <f>VLOOKUP($A2,CountryClassfication!$A$1:$C$188,3,FALSE)</f>
        <v>Europe and Central Asia</v>
      </c>
      <c r="E2" t="s">
        <v>43</v>
      </c>
      <c r="F2" t="s">
        <v>44</v>
      </c>
      <c r="G2" s="1">
        <v>3798822</v>
      </c>
      <c r="H2" s="1">
        <v>6801341</v>
      </c>
      <c r="I2" s="1">
        <v>10216680</v>
      </c>
      <c r="J2" s="1">
        <v>14056000</v>
      </c>
      <c r="K2">
        <v>14774877</v>
      </c>
      <c r="N2" t="s">
        <v>288</v>
      </c>
      <c r="O2" t="s">
        <v>577</v>
      </c>
      <c r="P2" t="s">
        <v>42</v>
      </c>
      <c r="Q2">
        <f>VLOOKUP($N2,Pop_WBG!$A$1:$G$218,3,FALSE)</f>
        <v>2340601</v>
      </c>
      <c r="R2">
        <f>VLOOKUP($N2,Pop_WBG!$A$1:$G$218,4,FALSE)</f>
        <v>2323352</v>
      </c>
      <c r="S2">
        <f>VLOOKUP($N2,Pop_WBG!$A$1:$G$218,5,FALSE)</f>
        <v>2299303</v>
      </c>
      <c r="T2">
        <f>VLOOKUP($N2,Pop_WBG!$A$1:$G$218,6,FALSE)</f>
        <v>2278004</v>
      </c>
      <c r="U2">
        <f>VLOOKUP($N2,Pop_WBG!$A$1:$G$218,7,FALSE)</f>
        <v>2257454</v>
      </c>
    </row>
    <row r="3" spans="1:21" x14ac:dyDescent="0.25">
      <c r="A3" t="s">
        <v>78</v>
      </c>
      <c r="B3" t="s">
        <v>41</v>
      </c>
      <c r="C3" t="s">
        <v>42</v>
      </c>
      <c r="D3" t="str">
        <f>VLOOKUP($A3,CountryClassfication!$A$1:$C$188,3,FALSE)</f>
        <v>Middle East, North Africa</v>
      </c>
      <c r="E3" t="s">
        <v>43</v>
      </c>
      <c r="F3" t="s">
        <v>44</v>
      </c>
      <c r="G3" s="1"/>
      <c r="H3" s="1"/>
      <c r="N3" t="s">
        <v>78</v>
      </c>
      <c r="O3" t="s">
        <v>577</v>
      </c>
      <c r="P3" t="s">
        <v>42</v>
      </c>
      <c r="Q3">
        <f>VLOOKUP($N3,Pop_WBG!$A$1:$G$218,3,FALSE)</f>
        <v>30458426</v>
      </c>
      <c r="R3">
        <f>VLOOKUP($N3,Pop_WBG!$A$1:$G$218,4,FALSE)</f>
        <v>30922356</v>
      </c>
      <c r="S3">
        <f>VLOOKUP($N3,Pop_WBG!$A$1:$G$218,5,FALSE)</f>
        <v>31451620</v>
      </c>
      <c r="T3">
        <f>VLOOKUP($N3,Pop_WBG!$A$1:$G$218,6,FALSE)</f>
        <v>32019804</v>
      </c>
      <c r="U3">
        <f>VLOOKUP($N3,Pop_WBG!$A$1:$G$218,7,FALSE)</f>
        <v>32615994</v>
      </c>
    </row>
    <row r="4" spans="1:21" x14ac:dyDescent="0.25">
      <c r="A4" t="s">
        <v>108</v>
      </c>
      <c r="B4" t="s">
        <v>41</v>
      </c>
      <c r="C4" t="s">
        <v>42</v>
      </c>
      <c r="D4" t="str">
        <f>VLOOKUP($A4,CountryClassfication!$A$1:$C$188,3,FALSE)</f>
        <v>Europe and Central Asia</v>
      </c>
      <c r="E4" t="s">
        <v>43</v>
      </c>
      <c r="F4" t="s">
        <v>44</v>
      </c>
      <c r="N4" t="s">
        <v>108</v>
      </c>
      <c r="O4" t="s">
        <v>577</v>
      </c>
      <c r="P4" t="s">
        <v>42</v>
      </c>
      <c r="Q4">
        <f>VLOOKUP($N4,Pop_WBG!$A$1:$G$218,3,FALSE)</f>
        <v>67011</v>
      </c>
      <c r="R4">
        <f>VLOOKUP($N4,Pop_WBG!$A$1:$G$218,4,FALSE)</f>
        <v>68145</v>
      </c>
      <c r="S4">
        <f>VLOOKUP($N4,Pop_WBG!$A$1:$G$218,5,FALSE)</f>
        <v>69617</v>
      </c>
      <c r="T4">
        <f>VLOOKUP($N4,Pop_WBG!$A$1:$G$218,6,FALSE)</f>
        <v>70953</v>
      </c>
      <c r="U4">
        <f>VLOOKUP($N4,Pop_WBG!$A$1:$G$218,7,FALSE)</f>
        <v>72200</v>
      </c>
    </row>
    <row r="5" spans="1:21" x14ac:dyDescent="0.25">
      <c r="A5" t="s">
        <v>470</v>
      </c>
      <c r="B5" t="s">
        <v>41</v>
      </c>
      <c r="C5" t="s">
        <v>42</v>
      </c>
      <c r="D5" t="str">
        <f>VLOOKUP($A5,CountryClassfication!$A$1:$C$188,3,FALSE)</f>
        <v>Sub-Saharan Africa</v>
      </c>
      <c r="E5" t="s">
        <v>43</v>
      </c>
      <c r="F5" t="s">
        <v>44</v>
      </c>
      <c r="G5">
        <v>68706</v>
      </c>
      <c r="H5">
        <v>3930982</v>
      </c>
      <c r="I5">
        <v>13538413</v>
      </c>
      <c r="J5">
        <v>134752222</v>
      </c>
      <c r="K5">
        <v>169089707.12</v>
      </c>
      <c r="N5" t="s">
        <v>470</v>
      </c>
      <c r="O5" t="s">
        <v>577</v>
      </c>
      <c r="P5" t="s">
        <v>42</v>
      </c>
      <c r="Q5">
        <f>VLOOKUP($N5,Pop_WBG!$A$1:$G$218,3,FALSE)</f>
        <v>18391583</v>
      </c>
      <c r="R5">
        <f>VLOOKUP($N5,Pop_WBG!$A$1:$G$218,4,FALSE)</f>
        <v>19024174</v>
      </c>
      <c r="S5">
        <f>VLOOKUP($N5,Pop_WBG!$A$1:$G$218,5,FALSE)</f>
        <v>19685546</v>
      </c>
      <c r="T5">
        <f>VLOOKUP($N5,Pop_WBG!$A$1:$G$218,6,FALSE)</f>
        <v>20369641</v>
      </c>
      <c r="U5">
        <f>VLOOKUP($N5,Pop_WBG!$A$1:$G$218,7,FALSE)</f>
        <v>21083110</v>
      </c>
    </row>
    <row r="6" spans="1:21" x14ac:dyDescent="0.25">
      <c r="A6" t="s">
        <v>243</v>
      </c>
      <c r="B6" t="s">
        <v>41</v>
      </c>
      <c r="C6" t="s">
        <v>42</v>
      </c>
      <c r="D6" t="str">
        <f>VLOOKUP($A6,CountryClassfication!$A$1:$C$188,3,FALSE)</f>
        <v>NA</v>
      </c>
      <c r="E6" t="s">
        <v>43</v>
      </c>
      <c r="F6" t="s">
        <v>44</v>
      </c>
      <c r="N6" t="s">
        <v>243</v>
      </c>
      <c r="O6" t="s">
        <v>577</v>
      </c>
      <c r="P6" t="s">
        <v>42</v>
      </c>
      <c r="Q6" t="e">
        <f>VLOOKUP($N6,Pop_WBG!$A$1:$G$218,3,FALSE)</f>
        <v>#N/A</v>
      </c>
      <c r="R6" t="e">
        <f>VLOOKUP($N6,Pop_WBG!$A$1:$G$218,4,FALSE)</f>
        <v>#N/A</v>
      </c>
      <c r="S6" t="e">
        <f>VLOOKUP($N6,Pop_WBG!$A$1:$G$218,5,FALSE)</f>
        <v>#N/A</v>
      </c>
      <c r="T6" t="e">
        <f>VLOOKUP($N6,Pop_WBG!$A$1:$G$218,6,FALSE)</f>
        <v>#N/A</v>
      </c>
      <c r="U6" t="e">
        <f>VLOOKUP($N6,Pop_WBG!$A$1:$G$218,7,FALSE)</f>
        <v>#N/A</v>
      </c>
    </row>
    <row r="7" spans="1:21" x14ac:dyDescent="0.25">
      <c r="A7" t="s">
        <v>292</v>
      </c>
      <c r="B7" t="s">
        <v>41</v>
      </c>
      <c r="C7" t="s">
        <v>42</v>
      </c>
      <c r="D7" t="str">
        <f>VLOOKUP($A7,CountryClassfication!$A$1:$C$188,3,FALSE)</f>
        <v>Latin America and the Caribbean</v>
      </c>
      <c r="E7" t="s">
        <v>43</v>
      </c>
      <c r="F7" t="s">
        <v>44</v>
      </c>
      <c r="N7" t="s">
        <v>292</v>
      </c>
      <c r="O7" t="s">
        <v>577</v>
      </c>
      <c r="P7" t="s">
        <v>42</v>
      </c>
      <c r="Q7">
        <f>VLOOKUP($N7,Pop_WBG!$A$1:$G$218,3,FALSE)</f>
        <v>74298</v>
      </c>
      <c r="R7">
        <f>VLOOKUP($N7,Pop_WBG!$A$1:$G$218,4,FALSE)</f>
        <v>74948</v>
      </c>
      <c r="S7">
        <f>VLOOKUP($N7,Pop_WBG!$A$1:$G$218,5,FALSE)</f>
        <v>75597</v>
      </c>
      <c r="T7">
        <f>VLOOKUP($N7,Pop_WBG!$A$1:$G$218,6,FALSE)</f>
        <v>76317</v>
      </c>
      <c r="U7">
        <f>VLOOKUP($N7,Pop_WBG!$A$1:$G$218,7,FALSE)</f>
        <v>77081</v>
      </c>
    </row>
    <row r="8" spans="1:21" x14ac:dyDescent="0.25">
      <c r="A8" t="s">
        <v>290</v>
      </c>
      <c r="B8" t="s">
        <v>41</v>
      </c>
      <c r="C8" t="s">
        <v>42</v>
      </c>
      <c r="D8" t="str">
        <f>VLOOKUP($A8,CountryClassfication!$A$1:$C$188,3,FALSE)</f>
        <v>Latin America and the Caribbean</v>
      </c>
      <c r="E8" t="s">
        <v>43</v>
      </c>
      <c r="F8" t="s">
        <v>44</v>
      </c>
      <c r="N8" t="s">
        <v>290</v>
      </c>
      <c r="O8" t="s">
        <v>577</v>
      </c>
      <c r="P8" t="s">
        <v>42</v>
      </c>
      <c r="Q8">
        <f>VLOOKUP($N8,Pop_WBG!$A$1:$G$218,3,FALSE)</f>
        <v>34481880</v>
      </c>
      <c r="R8">
        <f>VLOOKUP($N8,Pop_WBG!$A$1:$G$218,4,FALSE)</f>
        <v>34782275</v>
      </c>
      <c r="S8">
        <f>VLOOKUP($N8,Pop_WBG!$A$1:$G$218,5,FALSE)</f>
        <v>35077266</v>
      </c>
      <c r="T8">
        <f>VLOOKUP($N8,Pop_WBG!$A$1:$G$218,6,FALSE)</f>
        <v>35433130</v>
      </c>
      <c r="U8">
        <f>VLOOKUP($N8,Pop_WBG!$A$1:$G$218,7,FALSE)</f>
        <v>35823987</v>
      </c>
    </row>
    <row r="9" spans="1:21" x14ac:dyDescent="0.25">
      <c r="A9" t="s">
        <v>115</v>
      </c>
      <c r="B9" t="s">
        <v>41</v>
      </c>
      <c r="C9" t="s">
        <v>42</v>
      </c>
      <c r="D9" t="str">
        <f>VLOOKUP($A9,CountryClassfication!$A$1:$C$188,3,FALSE)</f>
        <v>Europe and Central Asia</v>
      </c>
      <c r="E9" t="s">
        <v>43</v>
      </c>
      <c r="F9" t="s">
        <v>44</v>
      </c>
      <c r="G9" s="1"/>
      <c r="H9" s="1"/>
      <c r="I9" s="1"/>
      <c r="J9" s="1"/>
      <c r="N9" t="s">
        <v>115</v>
      </c>
      <c r="O9" t="s">
        <v>577</v>
      </c>
      <c r="P9" t="s">
        <v>42</v>
      </c>
      <c r="Q9">
        <f>VLOOKUP($N9,Pop_WBG!$A$1:$G$218,3,FALSE)</f>
        <v>2364189</v>
      </c>
      <c r="R9">
        <f>VLOOKUP($N9,Pop_WBG!$A$1:$G$218,4,FALSE)</f>
        <v>2368394</v>
      </c>
      <c r="S9">
        <f>VLOOKUP($N9,Pop_WBG!$A$1:$G$218,5,FALSE)</f>
        <v>2379441</v>
      </c>
      <c r="T9">
        <f>VLOOKUP($N9,Pop_WBG!$A$1:$G$218,6,FALSE)</f>
        <v>2384918</v>
      </c>
      <c r="U9">
        <f>VLOOKUP($N9,Pop_WBG!$A$1:$G$218,7,FALSE)</f>
        <v>2449944</v>
      </c>
    </row>
    <row r="10" spans="1:21" x14ac:dyDescent="0.25">
      <c r="A10" t="s">
        <v>131</v>
      </c>
      <c r="B10" t="s">
        <v>41</v>
      </c>
      <c r="C10" t="s">
        <v>42</v>
      </c>
      <c r="D10" t="str">
        <f>VLOOKUP($A10,CountryClassfication!$A$1:$C$188,3,FALSE)</f>
        <v>Latin America and the Caribbean</v>
      </c>
      <c r="E10" t="s">
        <v>43</v>
      </c>
      <c r="F10" t="s">
        <v>44</v>
      </c>
      <c r="N10" t="s">
        <v>131</v>
      </c>
      <c r="O10" t="s">
        <v>577</v>
      </c>
      <c r="P10" t="s">
        <v>42</v>
      </c>
      <c r="Q10">
        <f>VLOOKUP($N10,Pop_WBG!$A$1:$G$218,3,FALSE)</f>
        <v>88764</v>
      </c>
      <c r="R10">
        <f>VLOOKUP($N10,Pop_WBG!$A$1:$G$218,4,FALSE)</f>
        <v>88421</v>
      </c>
      <c r="S10">
        <f>VLOOKUP($N10,Pop_WBG!$A$1:$G$218,5,FALSE)</f>
        <v>88483</v>
      </c>
      <c r="T10">
        <f>VLOOKUP($N10,Pop_WBG!$A$1:$G$218,6,FALSE)</f>
        <v>88909</v>
      </c>
      <c r="U10">
        <f>VLOOKUP($N10,Pop_WBG!$A$1:$G$218,7,FALSE)</f>
        <v>89495</v>
      </c>
    </row>
    <row r="11" spans="1:21" x14ac:dyDescent="0.25">
      <c r="A11" t="s">
        <v>113</v>
      </c>
      <c r="B11" t="s">
        <v>41</v>
      </c>
      <c r="C11" t="s">
        <v>42</v>
      </c>
      <c r="D11" t="str">
        <f>VLOOKUP($A11,CountryClassfication!$A$1:$C$188,3,FALSE)</f>
        <v>Europe and Central Asia</v>
      </c>
      <c r="E11" t="s">
        <v>43</v>
      </c>
      <c r="F11" t="s">
        <v>44</v>
      </c>
      <c r="N11" t="s">
        <v>113</v>
      </c>
      <c r="O11" t="s">
        <v>577</v>
      </c>
      <c r="P11" t="s">
        <v>42</v>
      </c>
      <c r="Q11">
        <f>VLOOKUP($N11,Pop_WBG!$A$1:$G$218,3,FALSE)</f>
        <v>7633446</v>
      </c>
      <c r="R11">
        <f>VLOOKUP($N11,Pop_WBG!$A$1:$G$218,4,FALSE)</f>
        <v>7669685</v>
      </c>
      <c r="S11">
        <f>VLOOKUP($N11,Pop_WBG!$A$1:$G$218,5,FALSE)</f>
        <v>7744693</v>
      </c>
      <c r="T11">
        <f>VLOOKUP($N11,Pop_WBG!$A$1:$G$218,6,FALSE)</f>
        <v>7825678</v>
      </c>
      <c r="U11">
        <f>VLOOKUP($N11,Pop_WBG!$A$1:$G$218,7,FALSE)</f>
        <v>7872567</v>
      </c>
    </row>
    <row r="12" spans="1:21" x14ac:dyDescent="0.25">
      <c r="A12" t="s">
        <v>192</v>
      </c>
      <c r="B12" t="s">
        <v>41</v>
      </c>
      <c r="C12" t="s">
        <v>42</v>
      </c>
      <c r="D12" t="str">
        <f>VLOOKUP($A12,CountryClassfication!$A$1:$C$188,3,FALSE)</f>
        <v>Europe and Central Asia</v>
      </c>
      <c r="E12" t="s">
        <v>43</v>
      </c>
      <c r="F12" t="s">
        <v>44</v>
      </c>
      <c r="N12" t="s">
        <v>192</v>
      </c>
      <c r="O12" t="s">
        <v>577</v>
      </c>
      <c r="P12" t="s">
        <v>42</v>
      </c>
      <c r="Q12">
        <f>VLOOKUP($N12,Pop_WBG!$A$1:$G$218,3,FALSE)</f>
        <v>7732344</v>
      </c>
      <c r="R12">
        <f>VLOOKUP($N12,Pop_WBG!$A$1:$G$218,4,FALSE)</f>
        <v>7791336</v>
      </c>
      <c r="S12">
        <f>VLOOKUP($N12,Pop_WBG!$A$1:$G$218,5,FALSE)</f>
        <v>7829679</v>
      </c>
      <c r="T12">
        <f>VLOOKUP($N12,Pop_WBG!$A$1:$G$218,6,FALSE)</f>
        <v>7885113</v>
      </c>
      <c r="U12">
        <f>VLOOKUP($N12,Pop_WBG!$A$1:$G$218,7,FALSE)</f>
        <v>7977442</v>
      </c>
    </row>
    <row r="13" spans="1:21" x14ac:dyDescent="0.25">
      <c r="A13" t="s">
        <v>255</v>
      </c>
      <c r="B13" t="s">
        <v>41</v>
      </c>
      <c r="C13" t="s">
        <v>42</v>
      </c>
      <c r="D13" t="str">
        <f>VLOOKUP($A13,CountryClassfication!$A$1:$C$188,3,FALSE)</f>
        <v>Latin America and the Caribbean</v>
      </c>
      <c r="E13" t="s">
        <v>43</v>
      </c>
      <c r="F13" t="s">
        <v>44</v>
      </c>
      <c r="G13" s="1"/>
      <c r="H13" s="1">
        <v>200441</v>
      </c>
      <c r="I13" s="1">
        <v>362034</v>
      </c>
      <c r="J13" s="1">
        <v>743910</v>
      </c>
      <c r="K13">
        <v>708211</v>
      </c>
      <c r="N13" t="s">
        <v>255</v>
      </c>
      <c r="O13" t="s">
        <v>577</v>
      </c>
      <c r="P13" t="s">
        <v>42</v>
      </c>
      <c r="Q13">
        <f>VLOOKUP($N13,Pop_WBG!$A$1:$G$218,3,FALSE)</f>
        <v>318722</v>
      </c>
      <c r="R13">
        <f>VLOOKUP($N13,Pop_WBG!$A$1:$G$218,4,FALSE)</f>
        <v>320513</v>
      </c>
      <c r="S13">
        <f>VLOOKUP($N13,Pop_WBG!$A$1:$G$218,5,FALSE)</f>
        <v>322994</v>
      </c>
      <c r="T13">
        <f>VLOOKUP($N13,Pop_WBG!$A$1:$G$218,6,FALSE)</f>
        <v>326229</v>
      </c>
      <c r="U13">
        <f>VLOOKUP($N13,Pop_WBG!$A$1:$G$218,7,FALSE)</f>
        <v>329402</v>
      </c>
    </row>
    <row r="14" spans="1:21" x14ac:dyDescent="0.25">
      <c r="A14" t="s">
        <v>421</v>
      </c>
      <c r="B14" t="s">
        <v>41</v>
      </c>
      <c r="C14" t="s">
        <v>42</v>
      </c>
      <c r="D14" t="str">
        <f>VLOOKUP($A14,CountryClassfication!$A$1:$C$188,3,FALSE)</f>
        <v>Middle East, North Africa</v>
      </c>
      <c r="E14" t="s">
        <v>43</v>
      </c>
      <c r="F14" t="s">
        <v>44</v>
      </c>
      <c r="G14" s="1"/>
      <c r="H14" s="1"/>
      <c r="I14" s="1">
        <v>7260080</v>
      </c>
      <c r="J14" s="1">
        <v>18984402</v>
      </c>
      <c r="K14">
        <v>28407471</v>
      </c>
      <c r="N14" t="s">
        <v>421</v>
      </c>
      <c r="O14" t="s">
        <v>577</v>
      </c>
      <c r="P14" t="s">
        <v>42</v>
      </c>
      <c r="Q14">
        <f>VLOOKUP($N14,Pop_WBG!$A$1:$G$218,3,FALSE)</f>
        <v>1179315</v>
      </c>
      <c r="R14">
        <f>VLOOKUP($N14,Pop_WBG!$A$1:$G$218,4,FALSE)</f>
        <v>1214156</v>
      </c>
      <c r="S14">
        <f>VLOOKUP($N14,Pop_WBG!$A$1:$G$218,5,FALSE)</f>
        <v>1233797</v>
      </c>
      <c r="T14">
        <f>VLOOKUP($N14,Pop_WBG!$A$1:$G$218,6,FALSE)</f>
        <v>1277545</v>
      </c>
      <c r="U14">
        <f>VLOOKUP($N14,Pop_WBG!$A$1:$G$218,7,FALSE)</f>
        <v>1291323</v>
      </c>
    </row>
    <row r="15" spans="1:21" x14ac:dyDescent="0.25">
      <c r="A15" t="s">
        <v>127</v>
      </c>
      <c r="B15" t="s">
        <v>41</v>
      </c>
      <c r="C15" t="s">
        <v>42</v>
      </c>
      <c r="D15" t="str">
        <f>VLOOKUP($A15,CountryClassfication!$A$1:$C$188,3,FALSE)</f>
        <v>South Asia</v>
      </c>
      <c r="E15" t="s">
        <v>43</v>
      </c>
      <c r="F15" t="s">
        <v>44</v>
      </c>
      <c r="G15">
        <v>3171756371</v>
      </c>
      <c r="H15">
        <v>4364837029</v>
      </c>
      <c r="I15">
        <v>5045899984</v>
      </c>
      <c r="J15">
        <v>6161443199</v>
      </c>
      <c r="K15">
        <v>7289915077</v>
      </c>
      <c r="N15" t="s">
        <v>127</v>
      </c>
      <c r="O15" t="s">
        <v>577</v>
      </c>
      <c r="P15" t="s">
        <v>42</v>
      </c>
      <c r="Q15">
        <f>VLOOKUP($N15,Pop_WBG!$A$1:$G$218,3,FALSE)</f>
        <v>117641793</v>
      </c>
      <c r="R15">
        <f>VLOOKUP($N15,Pop_WBG!$A$1:$G$218,4,FALSE)</f>
        <v>118912879</v>
      </c>
      <c r="S15">
        <f>VLOOKUP($N15,Pop_WBG!$A$1:$G$218,5,FALSE)</f>
        <v>120652709</v>
      </c>
      <c r="T15">
        <f>VLOOKUP($N15,Pop_WBG!$A$1:$G$218,6,FALSE)</f>
        <v>122837439</v>
      </c>
      <c r="U15">
        <f>VLOOKUP($N15,Pop_WBG!$A$1:$G$218,7,FALSE)</f>
        <v>124984114</v>
      </c>
    </row>
    <row r="16" spans="1:21" x14ac:dyDescent="0.25">
      <c r="A16" t="s">
        <v>169</v>
      </c>
      <c r="B16" t="s">
        <v>41</v>
      </c>
      <c r="C16" t="s">
        <v>42</v>
      </c>
      <c r="D16" t="str">
        <f>VLOOKUP($A16,CountryClassfication!$A$1:$C$188,3,FALSE)</f>
        <v>Latin America and the Caribbean</v>
      </c>
      <c r="E16" t="s">
        <v>43</v>
      </c>
      <c r="F16" t="s">
        <v>44</v>
      </c>
      <c r="G16" s="1"/>
      <c r="H16" s="1"/>
      <c r="I16" s="1"/>
      <c r="J16" s="1"/>
      <c r="N16" t="s">
        <v>169</v>
      </c>
      <c r="O16" t="s">
        <v>577</v>
      </c>
      <c r="P16" t="s">
        <v>42</v>
      </c>
      <c r="Q16">
        <f>VLOOKUP($N16,Pop_WBG!$A$1:$G$218,3,FALSE)</f>
        <v>230819</v>
      </c>
      <c r="R16">
        <f>VLOOKUP($N16,Pop_WBG!$A$1:$G$218,4,FALSE)</f>
        <v>231642</v>
      </c>
      <c r="S16">
        <f>VLOOKUP($N16,Pop_WBG!$A$1:$G$218,5,FALSE)</f>
        <v>232276</v>
      </c>
      <c r="T16">
        <f>VLOOKUP($N16,Pop_WBG!$A$1:$G$218,6,FALSE)</f>
        <v>232965</v>
      </c>
      <c r="U16">
        <f>VLOOKUP($N16,Pop_WBG!$A$1:$G$218,7,FALSE)</f>
        <v>233766</v>
      </c>
    </row>
    <row r="17" spans="1:21" x14ac:dyDescent="0.25">
      <c r="A17" t="s">
        <v>210</v>
      </c>
      <c r="B17" t="s">
        <v>41</v>
      </c>
      <c r="C17" t="s">
        <v>42</v>
      </c>
      <c r="D17" t="str">
        <f>VLOOKUP($A17,CountryClassfication!$A$1:$C$188,3,FALSE)</f>
        <v>Latin America and the Caribbean</v>
      </c>
      <c r="E17" t="s">
        <v>43</v>
      </c>
      <c r="F17" t="s">
        <v>44</v>
      </c>
      <c r="N17" t="s">
        <v>210</v>
      </c>
      <c r="O17" t="s">
        <v>577</v>
      </c>
      <c r="P17" t="s">
        <v>42</v>
      </c>
      <c r="Q17">
        <f>VLOOKUP($N17,Pop_WBG!$A$1:$G$218,3,FALSE)</f>
        <v>277888</v>
      </c>
      <c r="R17">
        <f>VLOOKUP($N17,Pop_WBG!$A$1:$G$218,4,FALSE)</f>
        <v>283399</v>
      </c>
      <c r="S17">
        <f>VLOOKUP($N17,Pop_WBG!$A$1:$G$218,5,FALSE)</f>
        <v>291535</v>
      </c>
      <c r="T17">
        <f>VLOOKUP($N17,Pop_WBG!$A$1:$G$218,6,FALSE)</f>
        <v>300138</v>
      </c>
      <c r="U17">
        <f>VLOOKUP($N17,Pop_WBG!$A$1:$G$218,7,FALSE)</f>
        <v>306221</v>
      </c>
    </row>
    <row r="18" spans="1:21" x14ac:dyDescent="0.25">
      <c r="A18" t="s">
        <v>431</v>
      </c>
      <c r="B18" t="s">
        <v>41</v>
      </c>
      <c r="C18" t="s">
        <v>42</v>
      </c>
      <c r="D18" t="str">
        <f>VLOOKUP($A18,CountryClassfication!$A$1:$C$188,3,FALSE)</f>
        <v>Sub-Saharan Africa</v>
      </c>
      <c r="E18" t="s">
        <v>43</v>
      </c>
      <c r="F18" t="s">
        <v>44</v>
      </c>
      <c r="G18">
        <v>608786498</v>
      </c>
      <c r="H18">
        <v>939902238</v>
      </c>
      <c r="I18">
        <v>1507395397</v>
      </c>
      <c r="J18">
        <v>2090988221</v>
      </c>
      <c r="K18">
        <v>2548350605</v>
      </c>
      <c r="N18" t="s">
        <v>431</v>
      </c>
      <c r="O18" t="s">
        <v>577</v>
      </c>
      <c r="P18" t="s">
        <v>42</v>
      </c>
      <c r="Q18">
        <f>VLOOKUP($N18,Pop_WBG!$A$1:$G$218,3,FALSE)</f>
        <v>7495327</v>
      </c>
      <c r="R18">
        <f>VLOOKUP($N18,Pop_WBG!$A$1:$G$218,4,FALSE)</f>
        <v>7726280</v>
      </c>
      <c r="S18">
        <f>VLOOKUP($N18,Pop_WBG!$A$1:$G$218,5,FALSE)</f>
        <v>7963912</v>
      </c>
      <c r="T18">
        <f>VLOOKUP($N18,Pop_WBG!$A$1:$G$218,6,FALSE)</f>
        <v>8207504</v>
      </c>
      <c r="U18">
        <f>VLOOKUP($N18,Pop_WBG!$A$1:$G$218,7,FALSE)</f>
        <v>8453102</v>
      </c>
    </row>
    <row r="19" spans="1:21" x14ac:dyDescent="0.25">
      <c r="A19" t="s">
        <v>68</v>
      </c>
      <c r="B19" t="s">
        <v>41</v>
      </c>
      <c r="C19" t="s">
        <v>42</v>
      </c>
      <c r="D19" t="str">
        <f>VLOOKUP($A19,CountryClassfication!$A$1:$C$188,3,FALSE)</f>
        <v>South Asia</v>
      </c>
      <c r="E19" t="s">
        <v>43</v>
      </c>
      <c r="F19" t="s">
        <v>44</v>
      </c>
      <c r="H19" s="1"/>
      <c r="N19" t="s">
        <v>68</v>
      </c>
      <c r="O19" t="s">
        <v>577</v>
      </c>
      <c r="P19" t="s">
        <v>42</v>
      </c>
      <c r="Q19">
        <f>VLOOKUP($N19,Pop_WBG!$A$1:$G$218,3,FALSE)</f>
        <v>590029</v>
      </c>
      <c r="R19">
        <f>VLOOKUP($N19,Pop_WBG!$A$1:$G$218,4,FALSE)</f>
        <v>599648</v>
      </c>
      <c r="S19">
        <f>VLOOKUP($N19,Pop_WBG!$A$1:$G$218,5,FALSE)</f>
        <v>608809</v>
      </c>
      <c r="T19">
        <f>VLOOKUP($N19,Pop_WBG!$A$1:$G$218,6,FALSE)</f>
        <v>617616</v>
      </c>
      <c r="U19">
        <f>VLOOKUP($N19,Pop_WBG!$A$1:$G$218,7,FALSE)</f>
        <v>626021</v>
      </c>
    </row>
    <row r="20" spans="1:21" x14ac:dyDescent="0.25">
      <c r="A20" t="s">
        <v>321</v>
      </c>
      <c r="B20" t="s">
        <v>41</v>
      </c>
      <c r="C20" t="s">
        <v>42</v>
      </c>
      <c r="D20" t="str">
        <f>VLOOKUP($A20,CountryClassfication!$A$1:$C$188,3,FALSE)</f>
        <v>Latin America and the Caribbean</v>
      </c>
      <c r="E20" t="s">
        <v>43</v>
      </c>
      <c r="F20" t="s">
        <v>44</v>
      </c>
      <c r="G20" s="1">
        <v>46771398</v>
      </c>
      <c r="H20" s="1">
        <v>54037846</v>
      </c>
      <c r="I20" s="1">
        <v>62429660</v>
      </c>
      <c r="J20" s="1">
        <v>105443845.83</v>
      </c>
      <c r="K20">
        <v>375254221</v>
      </c>
      <c r="N20" t="s">
        <v>321</v>
      </c>
      <c r="O20" t="s">
        <v>577</v>
      </c>
      <c r="P20" t="s">
        <v>42</v>
      </c>
      <c r="Q20">
        <f>VLOOKUP($N20,Pop_WBG!$A$1:$G$218,3,FALSE)</f>
        <v>8150856</v>
      </c>
      <c r="R20">
        <f>VLOOKUP($N20,Pop_WBG!$A$1:$G$218,4,FALSE)</f>
        <v>8261882</v>
      </c>
      <c r="S20">
        <f>VLOOKUP($N20,Pop_WBG!$A$1:$G$218,5,FALSE)</f>
        <v>8393800</v>
      </c>
      <c r="T20">
        <f>VLOOKUP($N20,Pop_WBG!$A$1:$G$218,6,FALSE)</f>
        <v>8553476</v>
      </c>
      <c r="U20">
        <f>VLOOKUP($N20,Pop_WBG!$A$1:$G$218,7,FALSE)</f>
        <v>8715815</v>
      </c>
    </row>
    <row r="21" spans="1:21" x14ac:dyDescent="0.25">
      <c r="A21" t="s">
        <v>149</v>
      </c>
      <c r="B21" t="s">
        <v>41</v>
      </c>
      <c r="C21" t="s">
        <v>42</v>
      </c>
      <c r="D21" t="str">
        <f>VLOOKUP($A21,CountryClassfication!$A$1:$C$188,3,FALSE)</f>
        <v>Europe and Central Asia</v>
      </c>
      <c r="E21" t="s">
        <v>43</v>
      </c>
      <c r="F21" t="s">
        <v>44</v>
      </c>
      <c r="G21" s="1"/>
      <c r="N21" t="s">
        <v>149</v>
      </c>
      <c r="O21" t="s">
        <v>577</v>
      </c>
      <c r="P21" t="s">
        <v>42</v>
      </c>
      <c r="Q21">
        <f>VLOOKUP($N21,Pop_WBG!$A$1:$G$218,3,FALSE)</f>
        <v>2851847</v>
      </c>
      <c r="R21">
        <f>VLOOKUP($N21,Pop_WBG!$A$1:$G$218,4,FALSE)</f>
        <v>2807430</v>
      </c>
      <c r="S21">
        <f>VLOOKUP($N21,Pop_WBG!$A$1:$G$218,5,FALSE)</f>
        <v>2776112</v>
      </c>
      <c r="T21">
        <f>VLOOKUP($N21,Pop_WBG!$A$1:$G$218,6,FALSE)</f>
        <v>2764009</v>
      </c>
      <c r="U21">
        <f>VLOOKUP($N21,Pop_WBG!$A$1:$G$218,7,FALSE)</f>
        <v>2751704</v>
      </c>
    </row>
    <row r="22" spans="1:21" x14ac:dyDescent="0.25">
      <c r="A22" t="s">
        <v>296</v>
      </c>
      <c r="B22" t="s">
        <v>41</v>
      </c>
      <c r="C22" t="s">
        <v>42</v>
      </c>
      <c r="D22" t="str">
        <f>VLOOKUP($A22,CountryClassfication!$A$1:$C$188,3,FALSE)</f>
        <v>Sub-Saharan Africa</v>
      </c>
      <c r="E22" t="s">
        <v>43</v>
      </c>
      <c r="F22" t="s">
        <v>44</v>
      </c>
      <c r="G22">
        <v>81811877</v>
      </c>
      <c r="H22">
        <v>89002654</v>
      </c>
      <c r="I22">
        <v>111656177</v>
      </c>
      <c r="J22">
        <v>133087342</v>
      </c>
      <c r="K22">
        <v>158867747</v>
      </c>
      <c r="N22" t="s">
        <v>296</v>
      </c>
      <c r="O22" t="s">
        <v>577</v>
      </c>
      <c r="P22" t="s">
        <v>42</v>
      </c>
      <c r="Q22">
        <f>VLOOKUP($N22,Pop_WBG!$A$1:$G$218,3,FALSE)</f>
        <v>1588124</v>
      </c>
      <c r="R22">
        <f>VLOOKUP($N22,Pop_WBG!$A$1:$G$218,4,FALSE)</f>
        <v>1618921</v>
      </c>
      <c r="S22">
        <f>VLOOKUP($N22,Pop_WBG!$A$1:$G$218,5,FALSE)</f>
        <v>1648801</v>
      </c>
      <c r="T22">
        <f>VLOOKUP($N22,Pop_WBG!$A$1:$G$218,6,FALSE)</f>
        <v>1679590</v>
      </c>
      <c r="U22">
        <f>VLOOKUP($N22,Pop_WBG!$A$1:$G$218,7,FALSE)</f>
        <v>1711106</v>
      </c>
    </row>
    <row r="23" spans="1:21" x14ac:dyDescent="0.25">
      <c r="A23" t="s">
        <v>187</v>
      </c>
      <c r="B23" t="s">
        <v>41</v>
      </c>
      <c r="C23" t="s">
        <v>42</v>
      </c>
      <c r="D23" t="str">
        <f>VLOOKUP($A23,CountryClassfication!$A$1:$C$188,3,FALSE)</f>
        <v>Latin America and the Caribbean</v>
      </c>
      <c r="E23" t="s">
        <v>43</v>
      </c>
      <c r="F23" t="s">
        <v>44</v>
      </c>
      <c r="N23" t="s">
        <v>187</v>
      </c>
      <c r="O23" t="s">
        <v>577</v>
      </c>
      <c r="P23" t="s">
        <v>42</v>
      </c>
      <c r="Q23">
        <f>VLOOKUP($N23,Pop_WBG!$A$1:$G$218,3,FALSE)</f>
        <v>165349748</v>
      </c>
      <c r="R23">
        <f>VLOOKUP($N23,Pop_WBG!$A$1:$G$218,4,FALSE)</f>
        <v>166654013</v>
      </c>
      <c r="S23">
        <f>VLOOKUP($N23,Pop_WBG!$A$1:$G$218,5,FALSE)</f>
        <v>167819310</v>
      </c>
      <c r="T23">
        <f>VLOOKUP($N23,Pop_WBG!$A$1:$G$218,6,FALSE)</f>
        <v>169047814</v>
      </c>
      <c r="U23">
        <f>VLOOKUP($N23,Pop_WBG!$A$1:$G$218,7,FALSE)</f>
        <v>170308757</v>
      </c>
    </row>
    <row r="24" spans="1:21" x14ac:dyDescent="0.25">
      <c r="A24" t="s">
        <v>66</v>
      </c>
      <c r="B24" t="s">
        <v>41</v>
      </c>
      <c r="C24" t="s">
        <v>42</v>
      </c>
      <c r="D24" t="str">
        <f>VLOOKUP($A24,CountryClassfication!$A$1:$C$188,3,FALSE)</f>
        <v>East Asia and Pacific</v>
      </c>
      <c r="E24" t="s">
        <v>43</v>
      </c>
      <c r="F24" t="s">
        <v>44</v>
      </c>
      <c r="N24" t="s">
        <v>66</v>
      </c>
      <c r="O24" t="s">
        <v>577</v>
      </c>
      <c r="P24" t="s">
        <v>42</v>
      </c>
      <c r="Q24">
        <f>VLOOKUP($N24,Pop_WBG!$A$1:$G$218,3,FALSE)</f>
        <v>350767</v>
      </c>
      <c r="R24">
        <f>VLOOKUP($N24,Pop_WBG!$A$1:$G$218,4,FALSE)</f>
        <v>355329</v>
      </c>
      <c r="S24">
        <f>VLOOKUP($N24,Pop_WBG!$A$1:$G$218,5,FALSE)</f>
        <v>358914</v>
      </c>
      <c r="T24">
        <f>VLOOKUP($N24,Pop_WBG!$A$1:$G$218,6,FALSE)</f>
        <v>362458</v>
      </c>
      <c r="U24">
        <f>VLOOKUP($N24,Pop_WBG!$A$1:$G$218,7,FALSE)</f>
        <v>366358</v>
      </c>
    </row>
    <row r="25" spans="1:21" x14ac:dyDescent="0.25">
      <c r="A25" t="s">
        <v>117</v>
      </c>
      <c r="B25" t="s">
        <v>41</v>
      </c>
      <c r="C25" t="s">
        <v>42</v>
      </c>
      <c r="D25" t="str">
        <f>VLOOKUP($A25,CountryClassfication!$A$1:$C$188,3,FALSE)</f>
        <v>Europe and Central Asia</v>
      </c>
      <c r="E25" t="s">
        <v>43</v>
      </c>
      <c r="F25" t="s">
        <v>44</v>
      </c>
      <c r="N25" t="s">
        <v>117</v>
      </c>
      <c r="O25" t="s">
        <v>577</v>
      </c>
      <c r="P25" t="s">
        <v>42</v>
      </c>
      <c r="Q25">
        <f>VLOOKUP($N25,Pop_WBG!$A$1:$G$218,3,FALSE)</f>
        <v>5605316</v>
      </c>
      <c r="R25">
        <f>VLOOKUP($N25,Pop_WBG!$A$1:$G$218,4,FALSE)</f>
        <v>5564831</v>
      </c>
      <c r="S25">
        <f>VLOOKUP($N25,Pop_WBG!$A$1:$G$218,5,FALSE)</f>
        <v>5525121</v>
      </c>
      <c r="T25">
        <f>VLOOKUP($N25,Pop_WBG!$A$1:$G$218,6,FALSE)</f>
        <v>5509377</v>
      </c>
      <c r="U25">
        <f>VLOOKUP($N25,Pop_WBG!$A$1:$G$218,7,FALSE)</f>
        <v>5511578</v>
      </c>
    </row>
    <row r="26" spans="1:21" x14ac:dyDescent="0.25">
      <c r="A26" t="s">
        <v>425</v>
      </c>
      <c r="B26" t="s">
        <v>41</v>
      </c>
      <c r="C26" t="s">
        <v>42</v>
      </c>
      <c r="D26" t="str">
        <f>VLOOKUP($A26,CountryClassfication!$A$1:$C$188,3,FALSE)</f>
        <v>Sub-Saharan Africa</v>
      </c>
      <c r="E26" t="s">
        <v>43</v>
      </c>
      <c r="F26" t="s">
        <v>44</v>
      </c>
      <c r="G26">
        <v>1035980264</v>
      </c>
      <c r="H26">
        <v>1277794863</v>
      </c>
      <c r="I26">
        <v>1591884430</v>
      </c>
      <c r="J26">
        <v>2893874811</v>
      </c>
      <c r="K26">
        <v>2176710400</v>
      </c>
      <c r="N26" t="s">
        <v>425</v>
      </c>
      <c r="O26" t="s">
        <v>577</v>
      </c>
      <c r="P26" t="s">
        <v>42</v>
      </c>
      <c r="Q26">
        <f>VLOOKUP($N26,Pop_WBG!$A$1:$G$218,3,FALSE)</f>
        <v>12018028</v>
      </c>
      <c r="R26">
        <f>VLOOKUP($N26,Pop_WBG!$A$1:$G$218,4,FALSE)</f>
        <v>12423652</v>
      </c>
      <c r="S26">
        <f>VLOOKUP($N26,Pop_WBG!$A$1:$G$218,5,FALSE)</f>
        <v>12837283</v>
      </c>
      <c r="T26">
        <f>VLOOKUP($N26,Pop_WBG!$A$1:$G$218,6,FALSE)</f>
        <v>13262560</v>
      </c>
      <c r="U26">
        <f>VLOOKUP($N26,Pop_WBG!$A$1:$G$218,7,FALSE)</f>
        <v>13704913</v>
      </c>
    </row>
    <row r="27" spans="1:21" x14ac:dyDescent="0.25">
      <c r="A27" t="s">
        <v>84</v>
      </c>
      <c r="B27" t="s">
        <v>41</v>
      </c>
      <c r="C27" t="s">
        <v>42</v>
      </c>
      <c r="D27" t="str">
        <f>VLOOKUP($A27,CountryClassfication!$A$1:$C$188,3,FALSE)</f>
        <v>Sub-Saharan Africa</v>
      </c>
      <c r="E27" t="s">
        <v>43</v>
      </c>
      <c r="F27" t="s">
        <v>44</v>
      </c>
      <c r="N27" t="s">
        <v>84</v>
      </c>
      <c r="O27" t="s">
        <v>577</v>
      </c>
      <c r="P27" t="s">
        <v>42</v>
      </c>
      <c r="Q27">
        <f>VLOOKUP($N27,Pop_WBG!$A$1:$G$218,3,FALSE)</f>
        <v>6692487</v>
      </c>
      <c r="R27">
        <f>VLOOKUP($N27,Pop_WBG!$A$1:$G$218,4,FALSE)</f>
        <v>6934052</v>
      </c>
      <c r="S27">
        <f>VLOOKUP($N27,Pop_WBG!$A$1:$G$218,5,FALSE)</f>
        <v>7194872</v>
      </c>
      <c r="T27">
        <f>VLOOKUP($N27,Pop_WBG!$A$1:$G$218,6,FALSE)</f>
        <v>7479267</v>
      </c>
      <c r="U27">
        <f>VLOOKUP($N27,Pop_WBG!$A$1:$G$218,7,FALSE)</f>
        <v>7768581</v>
      </c>
    </row>
    <row r="28" spans="1:21" x14ac:dyDescent="0.25">
      <c r="A28" t="s">
        <v>397</v>
      </c>
      <c r="B28" t="s">
        <v>41</v>
      </c>
      <c r="C28" t="s">
        <v>42</v>
      </c>
      <c r="D28" t="str">
        <f>VLOOKUP($A28,CountryClassfication!$A$1:$C$188,3,FALSE)</f>
        <v>Sub-Saharan Africa</v>
      </c>
      <c r="E28" t="s">
        <v>43</v>
      </c>
      <c r="F28" t="s">
        <v>44</v>
      </c>
      <c r="G28" s="1"/>
      <c r="H28" s="1"/>
      <c r="I28" s="1"/>
      <c r="J28" s="1"/>
      <c r="N28" t="s">
        <v>397</v>
      </c>
      <c r="O28" t="s">
        <v>577</v>
      </c>
      <c r="P28" t="s">
        <v>42</v>
      </c>
      <c r="Q28">
        <f>VLOOKUP($N28,Pop_WBG!$A$1:$G$218,3,FALSE)</f>
        <v>368533</v>
      </c>
      <c r="R28">
        <f>VLOOKUP($N28,Pop_WBG!$A$1:$G$218,4,FALSE)</f>
        <v>372028</v>
      </c>
      <c r="S28">
        <f>VLOOKUP($N28,Pop_WBG!$A$1:$G$218,5,FALSE)</f>
        <v>378504</v>
      </c>
      <c r="T28">
        <f>VLOOKUP($N28,Pop_WBG!$A$1:$G$218,6,FALSE)</f>
        <v>384588</v>
      </c>
      <c r="U28">
        <f>VLOOKUP($N28,Pop_WBG!$A$1:$G$218,7,FALSE)</f>
        <v>390785</v>
      </c>
    </row>
    <row r="29" spans="1:21" x14ac:dyDescent="0.25">
      <c r="A29" t="s">
        <v>278</v>
      </c>
      <c r="B29" t="s">
        <v>41</v>
      </c>
      <c r="C29" t="s">
        <v>42</v>
      </c>
      <c r="D29" t="str">
        <f>VLOOKUP($A29,CountryClassfication!$A$1:$C$188,3,FALSE)</f>
        <v>East Asia and Pacific</v>
      </c>
      <c r="E29" t="s">
        <v>43</v>
      </c>
      <c r="F29" t="s">
        <v>44</v>
      </c>
      <c r="G29">
        <v>266500967.17613801</v>
      </c>
      <c r="H29">
        <v>343790000</v>
      </c>
      <c r="I29">
        <v>467460847</v>
      </c>
      <c r="J29">
        <v>601287506.30612099</v>
      </c>
      <c r="K29">
        <v>1199553189</v>
      </c>
      <c r="N29" t="s">
        <v>278</v>
      </c>
      <c r="O29" t="s">
        <v>577</v>
      </c>
      <c r="P29" t="s">
        <v>42</v>
      </c>
      <c r="Q29">
        <f>VLOOKUP($N29,Pop_WBG!$A$1:$G$218,3,FALSE)</f>
        <v>11527565</v>
      </c>
      <c r="R29">
        <f>VLOOKUP($N29,Pop_WBG!$A$1:$G$218,4,FALSE)</f>
        <v>11749396</v>
      </c>
      <c r="S29">
        <f>VLOOKUP($N29,Pop_WBG!$A$1:$G$218,5,FALSE)</f>
        <v>11963040</v>
      </c>
      <c r="T29">
        <f>VLOOKUP($N29,Pop_WBG!$A$1:$G$218,6,FALSE)</f>
        <v>12177453</v>
      </c>
      <c r="U29">
        <f>VLOOKUP($N29,Pop_WBG!$A$1:$G$218,7,FALSE)</f>
        <v>12383648</v>
      </c>
    </row>
    <row r="30" spans="1:21" x14ac:dyDescent="0.25">
      <c r="A30" t="s">
        <v>50</v>
      </c>
      <c r="B30" t="s">
        <v>41</v>
      </c>
      <c r="C30" t="s">
        <v>42</v>
      </c>
      <c r="D30" t="str">
        <f>VLOOKUP($A30,CountryClassfication!$A$1:$C$188,3,FALSE)</f>
        <v>Sub-Saharan Africa</v>
      </c>
      <c r="E30" t="s">
        <v>43</v>
      </c>
      <c r="F30" t="s">
        <v>44</v>
      </c>
      <c r="G30" s="1">
        <v>1070273783</v>
      </c>
      <c r="H30" s="1"/>
      <c r="I30" s="1"/>
      <c r="N30" t="s">
        <v>50</v>
      </c>
      <c r="O30" t="s">
        <v>577</v>
      </c>
      <c r="P30" t="s">
        <v>42</v>
      </c>
      <c r="Q30">
        <f>VLOOKUP($N30,Pop_WBG!$A$1:$G$218,3,FALSE)</f>
        <v>15059599</v>
      </c>
      <c r="R30">
        <f>VLOOKUP($N30,Pop_WBG!$A$1:$G$218,4,FALSE)</f>
        <v>15526137</v>
      </c>
      <c r="S30">
        <f>VLOOKUP($N30,Pop_WBG!$A$1:$G$218,5,FALSE)</f>
        <v>16010925</v>
      </c>
      <c r="T30">
        <f>VLOOKUP($N30,Pop_WBG!$A$1:$G$218,6,FALSE)</f>
        <v>16524096</v>
      </c>
      <c r="U30">
        <f>VLOOKUP($N30,Pop_WBG!$A$1:$G$218,7,FALSE)</f>
        <v>17054216</v>
      </c>
    </row>
    <row r="31" spans="1:21" x14ac:dyDescent="0.25">
      <c r="A31" t="s">
        <v>54</v>
      </c>
      <c r="B31" t="s">
        <v>41</v>
      </c>
      <c r="C31" t="s">
        <v>42</v>
      </c>
      <c r="D31" t="str">
        <f>VLOOKUP($A31,CountryClassfication!$A$1:$C$188,3,FALSE)</f>
        <v>Sub-Saharan Africa</v>
      </c>
      <c r="E31" t="s">
        <v>43</v>
      </c>
      <c r="F31" t="s">
        <v>44</v>
      </c>
      <c r="G31">
        <v>332968</v>
      </c>
      <c r="N31" t="s">
        <v>54</v>
      </c>
      <c r="O31" t="s">
        <v>577</v>
      </c>
      <c r="P31" t="s">
        <v>42</v>
      </c>
      <c r="Q31">
        <f>VLOOKUP($N31,Pop_WBG!$A$1:$G$218,3,FALSE)</f>
        <v>8962706</v>
      </c>
      <c r="R31">
        <f>VLOOKUP($N31,Pop_WBG!$A$1:$G$218,4,FALSE)</f>
        <v>9327364</v>
      </c>
      <c r="S31">
        <f>VLOOKUP($N31,Pop_WBG!$A$1:$G$218,5,FALSE)</f>
        <v>9706813</v>
      </c>
      <c r="T31">
        <f>VLOOKUP($N31,Pop_WBG!$A$1:$G$218,6,FALSE)</f>
        <v>10289880</v>
      </c>
      <c r="U31">
        <f>VLOOKUP($N31,Pop_WBG!$A$1:$G$218,7,FALSE)</f>
        <v>10948408</v>
      </c>
    </row>
    <row r="32" spans="1:21" x14ac:dyDescent="0.25">
      <c r="A32" t="s">
        <v>157</v>
      </c>
      <c r="B32" t="s">
        <v>41</v>
      </c>
      <c r="C32" t="s">
        <v>42</v>
      </c>
      <c r="D32" t="str">
        <f>VLOOKUP($A32,CountryClassfication!$A$1:$C$188,3,FALSE)</f>
        <v>Latin America and the Caribbean</v>
      </c>
      <c r="E32" t="s">
        <v>43</v>
      </c>
      <c r="F32" t="s">
        <v>44</v>
      </c>
      <c r="N32" t="s">
        <v>157</v>
      </c>
      <c r="O32" t="s">
        <v>577</v>
      </c>
      <c r="P32" t="s">
        <v>42</v>
      </c>
      <c r="Q32">
        <f>VLOOKUP($N32,Pop_WBG!$A$1:$G$218,3,FALSE)</f>
        <v>15803947</v>
      </c>
      <c r="R32">
        <f>VLOOKUP($N32,Pop_WBG!$A$1:$G$218,4,FALSE)</f>
        <v>15935402</v>
      </c>
      <c r="S32">
        <f>VLOOKUP($N32,Pop_WBG!$A$1:$G$218,5,FALSE)</f>
        <v>16080894</v>
      </c>
      <c r="T32">
        <f>VLOOKUP($N32,Pop_WBG!$A$1:$G$218,6,FALSE)</f>
        <v>16241277</v>
      </c>
      <c r="U32">
        <f>VLOOKUP($N32,Pop_WBG!$A$1:$G$218,7,FALSE)</f>
        <v>16411447</v>
      </c>
    </row>
    <row r="33" spans="1:21" x14ac:dyDescent="0.25">
      <c r="A33" t="s">
        <v>325</v>
      </c>
      <c r="B33" t="s">
        <v>41</v>
      </c>
      <c r="C33" t="s">
        <v>42</v>
      </c>
      <c r="D33" t="str">
        <f>VLOOKUP($A33,CountryClassfication!$A$1:$C$188,3,FALSE)</f>
        <v>Latin America and the Caribbean</v>
      </c>
      <c r="E33" t="s">
        <v>43</v>
      </c>
      <c r="F33" t="s">
        <v>44</v>
      </c>
      <c r="H33" s="1"/>
      <c r="I33" s="1"/>
      <c r="J33" s="1"/>
      <c r="N33" t="s">
        <v>325</v>
      </c>
      <c r="O33" t="s">
        <v>577</v>
      </c>
      <c r="P33" t="s">
        <v>42</v>
      </c>
      <c r="Q33">
        <f>VLOOKUP($N33,Pop_WBG!$A$1:$G$218,3,FALSE)</f>
        <v>39661157</v>
      </c>
      <c r="R33">
        <f>VLOOKUP($N33,Pop_WBG!$A$1:$G$218,4,FALSE)</f>
        <v>40285886</v>
      </c>
      <c r="S33">
        <f>VLOOKUP($N33,Pop_WBG!$A$1:$G$218,5,FALSE)</f>
        <v>40897147</v>
      </c>
      <c r="T33">
        <f>VLOOKUP($N33,Pop_WBG!$A$1:$G$218,6,FALSE)</f>
        <v>41544122</v>
      </c>
      <c r="U33">
        <f>VLOOKUP($N33,Pop_WBG!$A$1:$G$218,7,FALSE)</f>
        <v>42165180</v>
      </c>
    </row>
    <row r="34" spans="1:21" x14ac:dyDescent="0.25">
      <c r="A34" t="s">
        <v>417</v>
      </c>
      <c r="B34" t="s">
        <v>41</v>
      </c>
      <c r="C34" t="s">
        <v>42</v>
      </c>
      <c r="D34" t="str">
        <f>VLOOKUP($A34,CountryClassfication!$A$1:$C$188,3,FALSE)</f>
        <v>Sub-Saharan Africa</v>
      </c>
      <c r="E34" t="s">
        <v>43</v>
      </c>
      <c r="F34" t="s">
        <v>44</v>
      </c>
      <c r="G34" s="1">
        <v>263896</v>
      </c>
      <c r="H34" s="1">
        <v>515661</v>
      </c>
      <c r="I34" s="1">
        <v>1989437</v>
      </c>
      <c r="J34" s="1">
        <v>3566856</v>
      </c>
      <c r="K34">
        <v>5533359</v>
      </c>
      <c r="N34" t="s">
        <v>417</v>
      </c>
      <c r="O34" t="s">
        <v>577</v>
      </c>
      <c r="P34" t="s">
        <v>42</v>
      </c>
      <c r="Q34">
        <f>VLOOKUP($N34,Pop_WBG!$A$1:$G$218,3,FALSE)</f>
        <v>495193</v>
      </c>
      <c r="R34">
        <f>VLOOKUP($N34,Pop_WBG!$A$1:$G$218,4,FALSE)</f>
        <v>507235</v>
      </c>
      <c r="S34">
        <f>VLOOKUP($N34,Pop_WBG!$A$1:$G$218,5,FALSE)</f>
        <v>519544</v>
      </c>
      <c r="T34">
        <f>VLOOKUP($N34,Pop_WBG!$A$1:$G$218,6,FALSE)</f>
        <v>532331</v>
      </c>
      <c r="U34">
        <f>VLOOKUP($N34,Pop_WBG!$A$1:$G$218,7,FALSE)</f>
        <v>544923</v>
      </c>
    </row>
    <row r="35" spans="1:21" x14ac:dyDescent="0.25">
      <c r="A35" t="s">
        <v>48</v>
      </c>
      <c r="B35" t="s">
        <v>41</v>
      </c>
      <c r="C35" t="s">
        <v>42</v>
      </c>
      <c r="D35" t="str">
        <f>VLOOKUP($A35,CountryClassfication!$A$1:$C$188,3,FALSE)</f>
        <v>Sub-Saharan Africa</v>
      </c>
      <c r="E35" t="s">
        <v>43</v>
      </c>
      <c r="F35" t="s">
        <v>44</v>
      </c>
      <c r="G35">
        <v>776979910</v>
      </c>
      <c r="N35" t="s">
        <v>48</v>
      </c>
      <c r="O35" t="s">
        <v>577</v>
      </c>
      <c r="P35" t="s">
        <v>42</v>
      </c>
      <c r="Q35">
        <f>VLOOKUP($N35,Pop_WBG!$A$1:$G$218,3,FALSE)</f>
        <v>51784116</v>
      </c>
      <c r="R35">
        <f>VLOOKUP($N35,Pop_WBG!$A$1:$G$218,4,FALSE)</f>
        <v>53446916</v>
      </c>
      <c r="S35">
        <f>VLOOKUP($N35,Pop_WBG!$A$1:$G$218,5,FALSE)</f>
        <v>55179559</v>
      </c>
      <c r="T35">
        <f>VLOOKUP($N35,Pop_WBG!$A$1:$G$218,6,FALSE)</f>
        <v>57033055</v>
      </c>
      <c r="U35">
        <f>VLOOKUP($N35,Pop_WBG!$A$1:$G$218,7,FALSE)</f>
        <v>58973154</v>
      </c>
    </row>
    <row r="36" spans="1:21" x14ac:dyDescent="0.25">
      <c r="A36" t="s">
        <v>110</v>
      </c>
      <c r="B36" t="s">
        <v>41</v>
      </c>
      <c r="C36" t="s">
        <v>42</v>
      </c>
      <c r="D36" t="str">
        <f>VLOOKUP($A36,CountryClassfication!$A$1:$C$188,3,FALSE)</f>
        <v>Latin America and the Caribbean</v>
      </c>
      <c r="E36" t="s">
        <v>43</v>
      </c>
      <c r="F36" t="s">
        <v>44</v>
      </c>
      <c r="G36">
        <v>58171748</v>
      </c>
      <c r="H36">
        <v>527561</v>
      </c>
      <c r="I36">
        <v>291123</v>
      </c>
      <c r="N36" t="s">
        <v>110</v>
      </c>
      <c r="O36" t="s">
        <v>577</v>
      </c>
      <c r="P36" t="s">
        <v>42</v>
      </c>
      <c r="Q36">
        <f>VLOOKUP($N36,Pop_WBG!$A$1:$G$218,3,FALSE)</f>
        <v>3350070</v>
      </c>
      <c r="R36">
        <f>VLOOKUP($N36,Pop_WBG!$A$1:$G$218,4,FALSE)</f>
        <v>3444355</v>
      </c>
      <c r="S36">
        <f>VLOOKUP($N36,Pop_WBG!$A$1:$G$218,5,FALSE)</f>
        <v>3545236</v>
      </c>
      <c r="T36">
        <f>VLOOKUP($N36,Pop_WBG!$A$1:$G$218,6,FALSE)</f>
        <v>3655093</v>
      </c>
      <c r="U36">
        <f>VLOOKUP($N36,Pop_WBG!$A$1:$G$218,7,FALSE)</f>
        <v>3771545</v>
      </c>
    </row>
    <row r="37" spans="1:21" x14ac:dyDescent="0.25">
      <c r="A37" t="s">
        <v>91</v>
      </c>
      <c r="B37" t="s">
        <v>41</v>
      </c>
      <c r="C37" t="s">
        <v>42</v>
      </c>
      <c r="D37" t="str">
        <f>VLOOKUP($A37,CountryClassfication!$A$1:$C$188,3,FALSE)</f>
        <v>Latin America and the Caribbean</v>
      </c>
      <c r="E37" t="s">
        <v>43</v>
      </c>
      <c r="F37" t="s">
        <v>44</v>
      </c>
      <c r="G37" s="1"/>
      <c r="H37" s="1"/>
      <c r="I37" s="1"/>
      <c r="N37" t="s">
        <v>91</v>
      </c>
      <c r="O37" t="s">
        <v>577</v>
      </c>
      <c r="P37" t="s">
        <v>42</v>
      </c>
      <c r="Q37">
        <f>VLOOKUP($N37,Pop_WBG!$A$1:$G$218,3,FALSE)</f>
        <v>3990389</v>
      </c>
      <c r="R37">
        <f>VLOOKUP($N37,Pop_WBG!$A$1:$G$218,4,FALSE)</f>
        <v>4032954</v>
      </c>
      <c r="S37">
        <f>VLOOKUP($N37,Pop_WBG!$A$1:$G$218,5,FALSE)</f>
        <v>4073562</v>
      </c>
      <c r="T37">
        <f>VLOOKUP($N37,Pop_WBG!$A$1:$G$218,6,FALSE)</f>
        <v>4118576</v>
      </c>
      <c r="U37">
        <f>VLOOKUP($N37,Pop_WBG!$A$1:$G$218,7,FALSE)</f>
        <v>4165524</v>
      </c>
    </row>
    <row r="38" spans="1:21" x14ac:dyDescent="0.25">
      <c r="A38" t="s">
        <v>503</v>
      </c>
      <c r="B38" t="s">
        <v>41</v>
      </c>
      <c r="C38" t="s">
        <v>42</v>
      </c>
      <c r="D38" t="str">
        <f>VLOOKUP($A38,CountryClassfication!$A$1:$C$188,3,FALSE)</f>
        <v>Sub-Saharan Africa</v>
      </c>
      <c r="E38" t="s">
        <v>43</v>
      </c>
      <c r="F38" t="s">
        <v>44</v>
      </c>
      <c r="G38">
        <v>687156651</v>
      </c>
      <c r="H38">
        <v>1114444303</v>
      </c>
      <c r="I38">
        <v>1252871481</v>
      </c>
      <c r="J38">
        <v>1913243270</v>
      </c>
      <c r="K38">
        <v>2549268326</v>
      </c>
      <c r="N38" t="s">
        <v>503</v>
      </c>
      <c r="O38" t="s">
        <v>577</v>
      </c>
      <c r="P38" t="s">
        <v>42</v>
      </c>
      <c r="Q38">
        <f>VLOOKUP($N38,Pop_WBG!$A$1:$G$218,3,FALSE)</f>
        <v>16718735</v>
      </c>
      <c r="R38">
        <f>VLOOKUP($N38,Pop_WBG!$A$1:$G$218,4,FALSE)</f>
        <v>17197008</v>
      </c>
      <c r="S38">
        <f>VLOOKUP($N38,Pop_WBG!$A$1:$G$218,5,FALSE)</f>
        <v>17731632</v>
      </c>
      <c r="T38">
        <f>VLOOKUP($N38,Pop_WBG!$A$1:$G$218,6,FALSE)</f>
        <v>18301587</v>
      </c>
      <c r="U38">
        <f>VLOOKUP($N38,Pop_WBG!$A$1:$G$218,7,FALSE)</f>
        <v>18882276</v>
      </c>
    </row>
    <row r="39" spans="1:21" x14ac:dyDescent="0.25">
      <c r="A39" t="s">
        <v>313</v>
      </c>
      <c r="B39" t="s">
        <v>41</v>
      </c>
      <c r="C39" t="s">
        <v>42</v>
      </c>
      <c r="D39" t="str">
        <f>VLOOKUP($A39,CountryClassfication!$A$1:$C$188,3,FALSE)</f>
        <v>Europe and Central Asia</v>
      </c>
      <c r="E39" t="s">
        <v>43</v>
      </c>
      <c r="F39" t="s">
        <v>44</v>
      </c>
      <c r="G39" s="1"/>
      <c r="H39" s="1"/>
      <c r="I39" s="1"/>
      <c r="J39" s="1"/>
      <c r="N39" t="s">
        <v>313</v>
      </c>
      <c r="O39" t="s">
        <v>577</v>
      </c>
      <c r="P39" t="s">
        <v>42</v>
      </c>
      <c r="Q39">
        <f>VLOOKUP($N39,Pop_WBG!$A$1:$G$218,3,FALSE)</f>
        <v>3348534</v>
      </c>
      <c r="R39">
        <f>VLOOKUP($N39,Pop_WBG!$A$1:$G$218,4,FALSE)</f>
        <v>3321182</v>
      </c>
      <c r="S39">
        <f>VLOOKUP($N39,Pop_WBG!$A$1:$G$218,5,FALSE)</f>
        <v>3304249</v>
      </c>
      <c r="T39">
        <f>VLOOKUP($N39,Pop_WBG!$A$1:$G$218,6,FALSE)</f>
        <v>3313982</v>
      </c>
      <c r="U39">
        <f>VLOOKUP($N39,Pop_WBG!$A$1:$G$218,7,FALSE)</f>
        <v>3327987</v>
      </c>
    </row>
    <row r="40" spans="1:21" x14ac:dyDescent="0.25">
      <c r="A40" t="s">
        <v>153</v>
      </c>
      <c r="B40" t="s">
        <v>41</v>
      </c>
      <c r="C40" t="s">
        <v>42</v>
      </c>
      <c r="D40" t="str">
        <f>VLOOKUP($A40,CountryClassfication!$A$1:$C$188,3,FALSE)</f>
        <v>Europe and Central Asia</v>
      </c>
      <c r="E40" t="s">
        <v>43</v>
      </c>
      <c r="F40" t="s">
        <v>44</v>
      </c>
      <c r="N40" t="s">
        <v>153</v>
      </c>
      <c r="O40" t="s">
        <v>577</v>
      </c>
      <c r="P40" t="s">
        <v>42</v>
      </c>
      <c r="Q40">
        <f>VLOOKUP($N40,Pop_WBG!$A$1:$G$218,3,FALSE)</f>
        <v>1094549</v>
      </c>
      <c r="R40">
        <f>VLOOKUP($N40,Pop_WBG!$A$1:$G$218,4,FALSE)</f>
        <v>1106678</v>
      </c>
      <c r="S40">
        <f>VLOOKUP($N40,Pop_WBG!$A$1:$G$218,5,FALSE)</f>
        <v>1117909</v>
      </c>
      <c r="T40">
        <f>VLOOKUP($N40,Pop_WBG!$A$1:$G$218,6,FALSE)</f>
        <v>1129055</v>
      </c>
      <c r="U40">
        <f>VLOOKUP($N40,Pop_WBG!$A$1:$G$218,7,FALSE)</f>
        <v>1139976</v>
      </c>
    </row>
    <row r="41" spans="1:21" x14ac:dyDescent="0.25">
      <c r="A41" t="s">
        <v>70</v>
      </c>
      <c r="B41" t="s">
        <v>41</v>
      </c>
      <c r="C41" t="s">
        <v>42</v>
      </c>
      <c r="D41" t="str">
        <f>VLOOKUP($A41,CountryClassfication!$A$1:$C$188,3,FALSE)</f>
        <v>Europe and Central Asia</v>
      </c>
      <c r="E41" t="s">
        <v>43</v>
      </c>
      <c r="F41" t="s">
        <v>44</v>
      </c>
      <c r="N41" t="s">
        <v>70</v>
      </c>
      <c r="O41" t="s">
        <v>577</v>
      </c>
      <c r="P41" t="s">
        <v>42</v>
      </c>
      <c r="Q41">
        <f>VLOOKUP($N41,Pop_WBG!$A$1:$G$218,3,FALSE)</f>
        <v>8985899</v>
      </c>
      <c r="R41">
        <f>VLOOKUP($N41,Pop_WBG!$A$1:$G$218,4,FALSE)</f>
        <v>8817609</v>
      </c>
      <c r="S41">
        <f>VLOOKUP($N41,Pop_WBG!$A$1:$G$218,5,FALSE)</f>
        <v>8970160</v>
      </c>
      <c r="T41">
        <f>VLOOKUP($N41,Pop_WBG!$A$1:$G$218,6,FALSE)</f>
        <v>9161251</v>
      </c>
      <c r="U41">
        <f>VLOOKUP($N41,Pop_WBG!$A$1:$G$218,7,FALSE)</f>
        <v>9206605</v>
      </c>
    </row>
    <row r="42" spans="1:21" x14ac:dyDescent="0.25">
      <c r="A42" t="s">
        <v>125</v>
      </c>
      <c r="B42" t="s">
        <v>41</v>
      </c>
      <c r="C42" t="s">
        <v>42</v>
      </c>
      <c r="D42" t="str">
        <f>VLOOKUP($A42,CountryClassfication!$A$1:$C$188,3,FALSE)</f>
        <v>Europe and Central Asia</v>
      </c>
      <c r="E42" t="s">
        <v>43</v>
      </c>
      <c r="F42" t="s">
        <v>44</v>
      </c>
      <c r="N42" t="s">
        <v>125</v>
      </c>
      <c r="O42" t="s">
        <v>577</v>
      </c>
      <c r="P42" t="s">
        <v>42</v>
      </c>
      <c r="Q42">
        <f>VLOOKUP($N42,Pop_WBG!$A$1:$G$218,3,FALSE)</f>
        <v>4880509</v>
      </c>
      <c r="R42">
        <f>VLOOKUP($N42,Pop_WBG!$A$1:$G$218,4,FALSE)</f>
        <v>4909469</v>
      </c>
      <c r="S42">
        <f>VLOOKUP($N42,Pop_WBG!$A$1:$G$218,5,FALSE)</f>
        <v>4956409</v>
      </c>
      <c r="T42">
        <f>VLOOKUP($N42,Pop_WBG!$A$1:$G$218,6,FALSE)</f>
        <v>5003352</v>
      </c>
      <c r="U42">
        <f>VLOOKUP($N42,Pop_WBG!$A$1:$G$218,7,FALSE)</f>
        <v>5038820</v>
      </c>
    </row>
    <row r="43" spans="1:21" x14ac:dyDescent="0.25">
      <c r="A43" t="s">
        <v>468</v>
      </c>
      <c r="B43" t="s">
        <v>41</v>
      </c>
      <c r="C43" t="s">
        <v>42</v>
      </c>
      <c r="D43" t="str">
        <f>VLOOKUP($A43,CountryClassfication!$A$1:$C$188,3,FALSE)</f>
        <v>Middle East, North Africa</v>
      </c>
      <c r="E43" t="s">
        <v>43</v>
      </c>
      <c r="F43" t="s">
        <v>44</v>
      </c>
      <c r="N43" t="s">
        <v>468</v>
      </c>
      <c r="O43" t="s">
        <v>577</v>
      </c>
      <c r="P43" t="s">
        <v>42</v>
      </c>
      <c r="Q43">
        <f>VLOOKUP($N43,Pop_WBG!$A$1:$G$218,3,FALSE)</f>
        <v>762485</v>
      </c>
      <c r="R43">
        <f>VLOOKUP($N43,Pop_WBG!$A$1:$G$218,4,FALSE)</f>
        <v>779292</v>
      </c>
      <c r="S43">
        <f>VLOOKUP($N43,Pop_WBG!$A$1:$G$218,5,FALSE)</f>
        <v>795701</v>
      </c>
      <c r="T43">
        <f>VLOOKUP($N43,Pop_WBG!$A$1:$G$218,6,FALSE)</f>
        <v>811966</v>
      </c>
      <c r="U43">
        <f>VLOOKUP($N43,Pop_WBG!$A$1:$G$218,7,FALSE)</f>
        <v>827805</v>
      </c>
    </row>
    <row r="44" spans="1:21" x14ac:dyDescent="0.25">
      <c r="A44" t="s">
        <v>247</v>
      </c>
      <c r="B44" t="s">
        <v>41</v>
      </c>
      <c r="C44" t="s">
        <v>42</v>
      </c>
      <c r="D44" t="str">
        <f>VLOOKUP($A44,CountryClassfication!$A$1:$C$188,3,FALSE)</f>
        <v>Latin America and the Caribbean</v>
      </c>
      <c r="E44" t="s">
        <v>43</v>
      </c>
      <c r="F44" t="s">
        <v>44</v>
      </c>
      <c r="N44" t="s">
        <v>247</v>
      </c>
      <c r="O44" t="s">
        <v>577</v>
      </c>
      <c r="P44" t="s">
        <v>42</v>
      </c>
      <c r="Q44">
        <f>VLOOKUP($N44,Pop_WBG!$A$1:$G$218,3,FALSE)</f>
        <v>54838</v>
      </c>
      <c r="R44">
        <f>VLOOKUP($N44,Pop_WBG!$A$1:$G$218,4,FALSE)</f>
        <v>54752</v>
      </c>
      <c r="S44">
        <f>VLOOKUP($N44,Pop_WBG!$A$1:$G$218,5,FALSE)</f>
        <v>54601</v>
      </c>
      <c r="T44">
        <f>VLOOKUP($N44,Pop_WBG!$A$1:$G$218,6,FALSE)</f>
        <v>54465</v>
      </c>
      <c r="U44">
        <f>VLOOKUP($N44,Pop_WBG!$A$1:$G$218,7,FALSE)</f>
        <v>54372</v>
      </c>
    </row>
    <row r="45" spans="1:21" x14ac:dyDescent="0.25">
      <c r="A45" t="s">
        <v>454</v>
      </c>
      <c r="B45" t="s">
        <v>41</v>
      </c>
      <c r="C45" t="s">
        <v>42</v>
      </c>
      <c r="D45" t="str">
        <f>VLOOKUP($A45,CountryClassfication!$A$1:$C$188,3,FALSE)</f>
        <v>Latin America and the Caribbean</v>
      </c>
      <c r="E45" t="s">
        <v>43</v>
      </c>
      <c r="F45" t="s">
        <v>44</v>
      </c>
      <c r="I45" s="1"/>
      <c r="J45" s="1"/>
      <c r="N45" t="s">
        <v>454</v>
      </c>
      <c r="O45" t="s">
        <v>577</v>
      </c>
      <c r="P45" t="s">
        <v>42</v>
      </c>
      <c r="Q45">
        <f>VLOOKUP($N45,Pop_WBG!$A$1:$G$218,3,FALSE)</f>
        <v>7960918</v>
      </c>
      <c r="R45">
        <f>VLOOKUP($N45,Pop_WBG!$A$1:$G$218,4,FALSE)</f>
        <v>8071594</v>
      </c>
      <c r="S45">
        <f>VLOOKUP($N45,Pop_WBG!$A$1:$G$218,5,FALSE)</f>
        <v>8176878</v>
      </c>
      <c r="T45">
        <f>VLOOKUP($N45,Pop_WBG!$A$1:$G$218,6,FALSE)</f>
        <v>8281568</v>
      </c>
      <c r="U45">
        <f>VLOOKUP($N45,Pop_WBG!$A$1:$G$218,7,FALSE)</f>
        <v>8390267</v>
      </c>
    </row>
    <row r="46" spans="1:21" x14ac:dyDescent="0.25">
      <c r="A46" t="s">
        <v>389</v>
      </c>
      <c r="B46" t="s">
        <v>41</v>
      </c>
      <c r="C46" t="s">
        <v>42</v>
      </c>
      <c r="D46" t="str">
        <f>VLOOKUP($A46,CountryClassfication!$A$1:$C$188,3,FALSE)</f>
        <v>Middle East, North Africa</v>
      </c>
      <c r="E46" t="s">
        <v>43</v>
      </c>
      <c r="F46" t="s">
        <v>44</v>
      </c>
      <c r="G46" s="1">
        <v>115677754</v>
      </c>
      <c r="H46" s="1">
        <v>257792044</v>
      </c>
      <c r="I46" s="1">
        <v>513048453</v>
      </c>
      <c r="J46" s="1">
        <v>1023545594</v>
      </c>
      <c r="K46">
        <v>1918285139</v>
      </c>
      <c r="N46" t="s">
        <v>389</v>
      </c>
      <c r="O46" t="s">
        <v>577</v>
      </c>
      <c r="P46" t="s">
        <v>42</v>
      </c>
      <c r="Q46">
        <f>VLOOKUP($N46,Pop_WBG!$A$1:$G$218,3,FALSE)</f>
        <v>72722825</v>
      </c>
      <c r="R46">
        <f>VLOOKUP($N46,Pop_WBG!$A$1:$G$218,4,FALSE)</f>
        <v>74128337</v>
      </c>
      <c r="S46">
        <f>VLOOKUP($N46,Pop_WBG!$A$1:$G$218,5,FALSE)</f>
        <v>75621646</v>
      </c>
      <c r="T46">
        <f>VLOOKUP($N46,Pop_WBG!$A$1:$G$218,6,FALSE)</f>
        <v>77385958</v>
      </c>
      <c r="U46">
        <f>VLOOKUP($N46,Pop_WBG!$A$1:$G$218,7,FALSE)</f>
        <v>79252245</v>
      </c>
    </row>
    <row r="47" spans="1:21" x14ac:dyDescent="0.25">
      <c r="A47" t="s">
        <v>319</v>
      </c>
      <c r="B47" t="s">
        <v>41</v>
      </c>
      <c r="C47" t="s">
        <v>42</v>
      </c>
      <c r="D47" t="str">
        <f>VLOOKUP($A47,CountryClassfication!$A$1:$C$188,3,FALSE)</f>
        <v>Latin America and the Caribbean</v>
      </c>
      <c r="E47" t="s">
        <v>43</v>
      </c>
      <c r="F47" t="s">
        <v>44</v>
      </c>
      <c r="G47" s="1">
        <v>879264</v>
      </c>
      <c r="H47" s="1">
        <v>10772809</v>
      </c>
      <c r="I47" s="1">
        <v>16953497.120000001</v>
      </c>
      <c r="J47" s="1">
        <v>10973245</v>
      </c>
      <c r="K47">
        <v>8549895</v>
      </c>
      <c r="N47" t="s">
        <v>319</v>
      </c>
      <c r="O47" t="s">
        <v>577</v>
      </c>
      <c r="P47" t="s">
        <v>42</v>
      </c>
      <c r="Q47">
        <f>VLOOKUP($N47,Pop_WBG!$A$1:$G$218,3,FALSE)</f>
        <v>4592875</v>
      </c>
      <c r="R47">
        <f>VLOOKUP($N47,Pop_WBG!$A$1:$G$218,4,FALSE)</f>
        <v>4629539</v>
      </c>
      <c r="S47">
        <f>VLOOKUP($N47,Pop_WBG!$A$1:$G$218,5,FALSE)</f>
        <v>4671487</v>
      </c>
      <c r="T47">
        <f>VLOOKUP($N47,Pop_WBG!$A$1:$G$218,6,FALSE)</f>
        <v>4718943</v>
      </c>
      <c r="U47">
        <f>VLOOKUP($N47,Pop_WBG!$A$1:$G$218,7,FALSE)</f>
        <v>4765933</v>
      </c>
    </row>
    <row r="48" spans="1:21" x14ac:dyDescent="0.25">
      <c r="A48" t="s">
        <v>60</v>
      </c>
      <c r="B48" t="s">
        <v>41</v>
      </c>
      <c r="C48" t="s">
        <v>42</v>
      </c>
      <c r="D48" t="str">
        <f>VLOOKUP($A48,CountryClassfication!$A$1:$C$188,3,FALSE)</f>
        <v>Sub-Saharan Africa</v>
      </c>
      <c r="E48" t="s">
        <v>43</v>
      </c>
      <c r="F48" t="s">
        <v>44</v>
      </c>
      <c r="N48" t="s">
        <v>60</v>
      </c>
      <c r="O48" t="s">
        <v>577</v>
      </c>
      <c r="P48" t="s">
        <v>42</v>
      </c>
      <c r="Q48">
        <f>VLOOKUP($N48,Pop_WBG!$A$1:$G$218,3,FALSE)</f>
        <v>1066010</v>
      </c>
      <c r="R48">
        <f>VLOOKUP($N48,Pop_WBG!$A$1:$G$218,4,FALSE)</f>
        <v>1093343</v>
      </c>
      <c r="S48">
        <f>VLOOKUP($N48,Pop_WBG!$A$1:$G$218,5,FALSE)</f>
        <v>1124004</v>
      </c>
      <c r="T48">
        <f>VLOOKUP($N48,Pop_WBG!$A$1:$G$218,6,FALSE)</f>
        <v>1155008</v>
      </c>
      <c r="U48">
        <f>VLOOKUP($N48,Pop_WBG!$A$1:$G$218,7,FALSE)</f>
        <v>1186883</v>
      </c>
    </row>
    <row r="49" spans="1:21" x14ac:dyDescent="0.25">
      <c r="A49" t="s">
        <v>121</v>
      </c>
      <c r="B49" t="s">
        <v>41</v>
      </c>
      <c r="C49" t="s">
        <v>42</v>
      </c>
      <c r="D49" t="str">
        <f>VLOOKUP($A49,CountryClassfication!$A$1:$C$188,3,FALSE)</f>
        <v>Europe and Central Asia</v>
      </c>
      <c r="E49" t="s">
        <v>43</v>
      </c>
      <c r="F49" t="s">
        <v>44</v>
      </c>
      <c r="N49" t="s">
        <v>121</v>
      </c>
      <c r="O49" t="s">
        <v>577</v>
      </c>
      <c r="P49" t="s">
        <v>42</v>
      </c>
      <c r="Q49">
        <f>VLOOKUP($N49,Pop_WBG!$A$1:$G$218,3,FALSE)</f>
        <v>1110971</v>
      </c>
      <c r="R49">
        <f>VLOOKUP($N49,Pop_WBG!$A$1:$G$218,4,FALSE)</f>
        <v>1112905</v>
      </c>
      <c r="S49">
        <f>VLOOKUP($N49,Pop_WBG!$A$1:$G$218,5,FALSE)</f>
        <v>1129880</v>
      </c>
      <c r="T49">
        <f>VLOOKUP($N49,Pop_WBG!$A$1:$G$218,6,FALSE)</f>
        <v>1151475</v>
      </c>
      <c r="U49">
        <f>VLOOKUP($N49,Pop_WBG!$A$1:$G$218,7,FALSE)</f>
        <v>1157440</v>
      </c>
    </row>
    <row r="50" spans="1:21" x14ac:dyDescent="0.25">
      <c r="A50" t="s">
        <v>419</v>
      </c>
      <c r="B50" t="s">
        <v>41</v>
      </c>
      <c r="C50" t="s">
        <v>42</v>
      </c>
      <c r="D50" t="str">
        <f>VLOOKUP($A50,CountryClassfication!$A$1:$C$188,3,FALSE)</f>
        <v>Sub-Saharan Africa</v>
      </c>
      <c r="E50" t="s">
        <v>43</v>
      </c>
      <c r="F50" t="s">
        <v>44</v>
      </c>
      <c r="G50" s="1">
        <v>14423664</v>
      </c>
      <c r="H50" s="1">
        <v>18685517</v>
      </c>
      <c r="I50" s="1">
        <v>23669624</v>
      </c>
      <c r="J50" s="1">
        <v>28050396</v>
      </c>
      <c r="K50">
        <v>139288957</v>
      </c>
      <c r="N50" t="s">
        <v>419</v>
      </c>
      <c r="O50" t="s">
        <v>577</v>
      </c>
      <c r="P50" t="s">
        <v>42</v>
      </c>
      <c r="Q50">
        <f>VLOOKUP($N50,Pop_WBG!$A$1:$G$218,3,FALSE)</f>
        <v>779017</v>
      </c>
      <c r="R50">
        <f>VLOOKUP($N50,Pop_WBG!$A$1:$G$218,4,FALSE)</f>
        <v>792912</v>
      </c>
      <c r="S50">
        <f>VLOOKUP($N50,Pop_WBG!$A$1:$G$218,5,FALSE)</f>
        <v>805088</v>
      </c>
      <c r="T50">
        <f>VLOOKUP($N50,Pop_WBG!$A$1:$G$218,6,FALSE)</f>
        <v>816208</v>
      </c>
      <c r="U50">
        <f>VLOOKUP($N50,Pop_WBG!$A$1:$G$218,7,FALSE)</f>
        <v>828313</v>
      </c>
    </row>
    <row r="51" spans="1:21" x14ac:dyDescent="0.25">
      <c r="A51" t="s">
        <v>100</v>
      </c>
      <c r="B51" t="s">
        <v>41</v>
      </c>
      <c r="C51" t="s">
        <v>42</v>
      </c>
      <c r="D51" t="str">
        <f>VLOOKUP($A51,CountryClassfication!$A$1:$C$188,3,FALSE)</f>
        <v>Sub-Saharan Africa</v>
      </c>
      <c r="E51" t="s">
        <v>43</v>
      </c>
      <c r="F51" t="s">
        <v>44</v>
      </c>
      <c r="I51">
        <v>48502862</v>
      </c>
      <c r="N51" t="s">
        <v>100</v>
      </c>
      <c r="O51" t="s">
        <v>577</v>
      </c>
      <c r="P51" t="s">
        <v>42</v>
      </c>
      <c r="Q51">
        <f>VLOOKUP($N51,Pop_WBG!$A$1:$G$218,3,FALSE)</f>
        <v>70814574</v>
      </c>
      <c r="R51">
        <f>VLOOKUP($N51,Pop_WBG!$A$1:$G$218,4,FALSE)</f>
        <v>73204015</v>
      </c>
      <c r="S51">
        <f>VLOOKUP($N51,Pop_WBG!$A$1:$G$218,5,FALSE)</f>
        <v>75599449</v>
      </c>
      <c r="T51">
        <f>VLOOKUP($N51,Pop_WBG!$A$1:$G$218,6,FALSE)</f>
        <v>78031387</v>
      </c>
      <c r="U51">
        <f>VLOOKUP($N51,Pop_WBG!$A$1:$G$218,7,FALSE)</f>
        <v>80477333</v>
      </c>
    </row>
    <row r="52" spans="1:21" x14ac:dyDescent="0.25">
      <c r="A52" t="s">
        <v>380</v>
      </c>
      <c r="B52" t="s">
        <v>41</v>
      </c>
      <c r="C52" t="s">
        <v>42</v>
      </c>
      <c r="D52" t="str">
        <f>VLOOKUP($A52,CountryClassfication!$A$1:$C$188,3,FALSE)</f>
        <v>East Asia and Pacific</v>
      </c>
      <c r="E52" t="s">
        <v>43</v>
      </c>
      <c r="F52" t="s">
        <v>44</v>
      </c>
      <c r="G52" s="1">
        <v>3716984</v>
      </c>
      <c r="H52" s="1">
        <v>19575952</v>
      </c>
      <c r="I52" s="1">
        <v>33953917</v>
      </c>
      <c r="J52" s="1">
        <v>55530678</v>
      </c>
      <c r="K52">
        <v>83320176.180000007</v>
      </c>
      <c r="N52" t="s">
        <v>380</v>
      </c>
      <c r="O52" t="s">
        <v>577</v>
      </c>
      <c r="P52" t="s">
        <v>42</v>
      </c>
      <c r="Q52">
        <f>VLOOKUP($N52,Pop_WBG!$A$1:$G$218,3,FALSE)</f>
        <v>655981</v>
      </c>
      <c r="R52">
        <f>VLOOKUP($N52,Pop_WBG!$A$1:$G$218,4,FALSE)</f>
        <v>659958</v>
      </c>
      <c r="S52">
        <f>VLOOKUP($N52,Pop_WBG!$A$1:$G$218,5,FALSE)</f>
        <v>664720</v>
      </c>
      <c r="T52">
        <f>VLOOKUP($N52,Pop_WBG!$A$1:$G$218,6,FALSE)</f>
        <v>671065</v>
      </c>
      <c r="U52">
        <f>VLOOKUP($N52,Pop_WBG!$A$1:$G$218,7,FALSE)</f>
        <v>677146</v>
      </c>
    </row>
    <row r="53" spans="1:21" x14ac:dyDescent="0.25">
      <c r="A53" t="s">
        <v>137</v>
      </c>
      <c r="B53" t="s">
        <v>41</v>
      </c>
      <c r="C53" t="s">
        <v>42</v>
      </c>
      <c r="D53" t="str">
        <f>VLOOKUP($A53,CountryClassfication!$A$1:$C$188,3,FALSE)</f>
        <v>Europe and Central Asia</v>
      </c>
      <c r="E53" t="s">
        <v>43</v>
      </c>
      <c r="F53" t="s">
        <v>44</v>
      </c>
      <c r="N53" t="s">
        <v>137</v>
      </c>
      <c r="O53" t="s">
        <v>577</v>
      </c>
      <c r="P53" t="s">
        <v>42</v>
      </c>
      <c r="Q53">
        <f>VLOOKUP($N53,Pop_WBG!$A$1:$G$218,3,FALSE)</f>
        <v>4663598</v>
      </c>
      <c r="R53">
        <f>VLOOKUP($N53,Pop_WBG!$A$1:$G$218,4,FALSE)</f>
        <v>4684689</v>
      </c>
      <c r="S53">
        <f>VLOOKUP($N53,Pop_WBG!$A$1:$G$218,5,FALSE)</f>
        <v>4710414</v>
      </c>
      <c r="T53">
        <f>VLOOKUP($N53,Pop_WBG!$A$1:$G$218,6,FALSE)</f>
        <v>4749954</v>
      </c>
      <c r="U53">
        <f>VLOOKUP($N53,Pop_WBG!$A$1:$G$218,7,FALSE)</f>
        <v>4812310</v>
      </c>
    </row>
    <row r="54" spans="1:21" x14ac:dyDescent="0.25">
      <c r="A54" t="s">
        <v>302</v>
      </c>
      <c r="B54" t="s">
        <v>41</v>
      </c>
      <c r="C54" t="s">
        <v>42</v>
      </c>
      <c r="D54" t="str">
        <f>VLOOKUP($A54,CountryClassfication!$A$1:$C$188,3,FALSE)</f>
        <v>Europe and Central Asia</v>
      </c>
      <c r="E54" t="s">
        <v>43</v>
      </c>
      <c r="F54" t="s">
        <v>44</v>
      </c>
      <c r="N54" t="s">
        <v>302</v>
      </c>
      <c r="O54" t="s">
        <v>577</v>
      </c>
      <c r="P54" t="s">
        <v>42</v>
      </c>
      <c r="Q54">
        <f>VLOOKUP($N54,Pop_WBG!$A$1:$G$218,3,FALSE)</f>
        <v>55812045</v>
      </c>
      <c r="R54">
        <f>VLOOKUP($N54,Pop_WBG!$A$1:$G$218,4,FALSE)</f>
        <v>56143178</v>
      </c>
      <c r="S54">
        <f>VLOOKUP($N54,Pop_WBG!$A$1:$G$218,5,FALSE)</f>
        <v>56472579</v>
      </c>
      <c r="T54">
        <f>VLOOKUP($N54,Pop_WBG!$A$1:$G$218,6,FALSE)</f>
        <v>56825584</v>
      </c>
      <c r="U54">
        <f>VLOOKUP($N54,Pop_WBG!$A$1:$G$218,7,FALSE)</f>
        <v>57207935</v>
      </c>
    </row>
    <row r="55" spans="1:21" x14ac:dyDescent="0.25">
      <c r="A55" t="s">
        <v>460</v>
      </c>
      <c r="B55" t="s">
        <v>41</v>
      </c>
      <c r="C55" t="s">
        <v>42</v>
      </c>
      <c r="D55" t="str">
        <f>VLOOKUP($A55,CountryClassfication!$A$1:$C$188,3,FALSE)</f>
        <v>Sub-Saharan Africa</v>
      </c>
      <c r="E55" t="s">
        <v>43</v>
      </c>
      <c r="F55" t="s">
        <v>44</v>
      </c>
      <c r="G55">
        <v>109204200</v>
      </c>
      <c r="H55" s="1">
        <v>131118855</v>
      </c>
      <c r="I55" s="1">
        <v>144829032</v>
      </c>
      <c r="J55" s="1">
        <v>3144346</v>
      </c>
      <c r="K55">
        <v>6116654</v>
      </c>
      <c r="N55" t="s">
        <v>460</v>
      </c>
      <c r="O55" t="s">
        <v>577</v>
      </c>
      <c r="P55" t="s">
        <v>42</v>
      </c>
      <c r="Q55">
        <f>VLOOKUP($N55,Pop_WBG!$A$1:$G$218,3,FALSE)</f>
        <v>1458016</v>
      </c>
      <c r="R55">
        <f>VLOOKUP($N55,Pop_WBG!$A$1:$G$218,4,FALSE)</f>
        <v>1503772</v>
      </c>
      <c r="S55">
        <f>VLOOKUP($N55,Pop_WBG!$A$1:$G$218,5,FALSE)</f>
        <v>1550656</v>
      </c>
      <c r="T55">
        <f>VLOOKUP($N55,Pop_WBG!$A$1:$G$218,6,FALSE)</f>
        <v>1598990</v>
      </c>
      <c r="U55">
        <f>VLOOKUP($N55,Pop_WBG!$A$1:$G$218,7,FALSE)</f>
        <v>1649148</v>
      </c>
    </row>
    <row r="56" spans="1:21" x14ac:dyDescent="0.25">
      <c r="A56" t="s">
        <v>119</v>
      </c>
      <c r="B56" t="s">
        <v>41</v>
      </c>
      <c r="C56" t="s">
        <v>42</v>
      </c>
      <c r="D56" t="str">
        <f>VLOOKUP($A56,CountryClassfication!$A$1:$C$188,3,FALSE)</f>
        <v>Europe and Central Asia</v>
      </c>
      <c r="E56" t="s">
        <v>43</v>
      </c>
      <c r="F56" t="s">
        <v>44</v>
      </c>
      <c r="N56" t="s">
        <v>119</v>
      </c>
      <c r="O56" t="s">
        <v>577</v>
      </c>
      <c r="P56" t="s">
        <v>42</v>
      </c>
      <c r="Q56">
        <f>VLOOKUP($N56,Pop_WBG!$A$1:$G$218,3,FALSE)</f>
        <v>2940933</v>
      </c>
      <c r="R56">
        <f>VLOOKUP($N56,Pop_WBG!$A$1:$G$218,4,FALSE)</f>
        <v>2923373</v>
      </c>
      <c r="S56">
        <f>VLOOKUP($N56,Pop_WBG!$A$1:$G$218,5,FALSE)</f>
        <v>2925556</v>
      </c>
      <c r="T56">
        <f>VLOOKUP($N56,Pop_WBG!$A$1:$G$218,6,FALSE)</f>
        <v>2933716</v>
      </c>
      <c r="U56">
        <f>VLOOKUP($N56,Pop_WBG!$A$1:$G$218,7,FALSE)</f>
        <v>2909734</v>
      </c>
    </row>
    <row r="57" spans="1:21" x14ac:dyDescent="0.25">
      <c r="A57" t="s">
        <v>171</v>
      </c>
      <c r="B57" t="s">
        <v>41</v>
      </c>
      <c r="C57" t="s">
        <v>42</v>
      </c>
      <c r="D57" t="str">
        <f>VLOOKUP($A57,CountryClassfication!$A$1:$C$188,3,FALSE)</f>
        <v>Europe and Central Asia</v>
      </c>
      <c r="E57" t="s">
        <v>43</v>
      </c>
      <c r="F57" t="s">
        <v>44</v>
      </c>
      <c r="G57" s="1"/>
      <c r="H57" s="1"/>
      <c r="I57" s="1"/>
      <c r="J57" s="1"/>
      <c r="N57" t="s">
        <v>171</v>
      </c>
      <c r="O57" t="s">
        <v>577</v>
      </c>
      <c r="P57" t="s">
        <v>42</v>
      </c>
      <c r="Q57">
        <f>VLOOKUP($N57,Pop_WBG!$A$1:$G$218,3,FALSE)</f>
        <v>71716499</v>
      </c>
      <c r="R57">
        <f>VLOOKUP($N57,Pop_WBG!$A$1:$G$218,4,FALSE)</f>
        <v>71666989</v>
      </c>
      <c r="S57">
        <f>VLOOKUP($N57,Pop_WBG!$A$1:$G$218,5,FALSE)</f>
        <v>72139564</v>
      </c>
      <c r="T57">
        <f>VLOOKUP($N57,Pop_WBG!$A$1:$G$218,6,FALSE)</f>
        <v>72226492</v>
      </c>
      <c r="U57">
        <f>VLOOKUP($N57,Pop_WBG!$A$1:$G$218,7,FALSE)</f>
        <v>71894443</v>
      </c>
    </row>
    <row r="58" spans="1:21" x14ac:dyDescent="0.25">
      <c r="A58" t="s">
        <v>429</v>
      </c>
      <c r="B58" t="s">
        <v>41</v>
      </c>
      <c r="C58" t="s">
        <v>42</v>
      </c>
      <c r="D58" t="str">
        <f>VLOOKUP($A58,CountryClassfication!$A$1:$C$188,3,FALSE)</f>
        <v>Sub-Saharan Africa</v>
      </c>
      <c r="E58" t="s">
        <v>43</v>
      </c>
      <c r="F58" t="s">
        <v>44</v>
      </c>
      <c r="G58">
        <v>2859624191</v>
      </c>
      <c r="H58">
        <v>4010000000</v>
      </c>
      <c r="I58">
        <v>5066000000</v>
      </c>
      <c r="J58" s="1">
        <v>6806000000</v>
      </c>
      <c r="K58">
        <v>8090000000</v>
      </c>
      <c r="N58" t="s">
        <v>429</v>
      </c>
      <c r="O58" t="s">
        <v>577</v>
      </c>
      <c r="P58" t="s">
        <v>42</v>
      </c>
      <c r="Q58">
        <f>VLOOKUP($N58,Pop_WBG!$A$1:$G$218,3,FALSE)</f>
        <v>20017745</v>
      </c>
      <c r="R58">
        <f>VLOOKUP($N58,Pop_WBG!$A$1:$G$218,4,FALSE)</f>
        <v>20527095</v>
      </c>
      <c r="S58">
        <f>VLOOKUP($N58,Pop_WBG!$A$1:$G$218,5,FALSE)</f>
        <v>21040055</v>
      </c>
      <c r="T58">
        <f>VLOOKUP($N58,Pop_WBG!$A$1:$G$218,6,FALSE)</f>
        <v>21563813</v>
      </c>
      <c r="U58">
        <f>VLOOKUP($N58,Pop_WBG!$A$1:$G$218,7,FALSE)</f>
        <v>22096158</v>
      </c>
    </row>
    <row r="59" spans="1:21" x14ac:dyDescent="0.25">
      <c r="A59" t="s">
        <v>343</v>
      </c>
      <c r="B59" t="s">
        <v>41</v>
      </c>
      <c r="C59" t="s">
        <v>42</v>
      </c>
      <c r="D59" t="str">
        <f>VLOOKUP($A59,CountryClassfication!$A$1:$C$188,3,FALSE)</f>
        <v>Europe and Central Asia</v>
      </c>
      <c r="E59" t="s">
        <v>43</v>
      </c>
      <c r="F59" t="s">
        <v>44</v>
      </c>
      <c r="N59" t="s">
        <v>343</v>
      </c>
      <c r="O59" t="s">
        <v>577</v>
      </c>
      <c r="P59" t="s">
        <v>42</v>
      </c>
      <c r="Q59">
        <f>VLOOKUP($N59,Pop_WBG!$A$1:$G$218,3,FALSE)</f>
        <v>9182577</v>
      </c>
      <c r="R59">
        <f>VLOOKUP($N59,Pop_WBG!$A$1:$G$218,4,FALSE)</f>
        <v>9087119</v>
      </c>
      <c r="S59">
        <f>VLOOKUP($N59,Pop_WBG!$A$1:$G$218,5,FALSE)</f>
        <v>8991557</v>
      </c>
      <c r="T59">
        <f>VLOOKUP($N59,Pop_WBG!$A$1:$G$218,6,FALSE)</f>
        <v>8991800</v>
      </c>
      <c r="U59">
        <f>VLOOKUP($N59,Pop_WBG!$A$1:$G$218,7,FALSE)</f>
        <v>9015466</v>
      </c>
    </row>
    <row r="60" spans="1:21" x14ac:dyDescent="0.25">
      <c r="A60" t="s">
        <v>163</v>
      </c>
      <c r="B60" t="s">
        <v>41</v>
      </c>
      <c r="C60" t="s">
        <v>42</v>
      </c>
      <c r="D60" t="str">
        <f>VLOOKUP($A60,CountryClassfication!$A$1:$C$188,3,FALSE)</f>
        <v>Latin America and the Caribbean</v>
      </c>
      <c r="E60" t="s">
        <v>43</v>
      </c>
      <c r="F60" t="s">
        <v>44</v>
      </c>
      <c r="G60" s="1"/>
      <c r="H60" s="1"/>
      <c r="I60" s="1"/>
      <c r="J60" s="1"/>
      <c r="N60" t="s">
        <v>163</v>
      </c>
      <c r="O60" t="s">
        <v>577</v>
      </c>
      <c r="P60" t="s">
        <v>42</v>
      </c>
      <c r="Q60">
        <f>VLOOKUP($N60,Pop_WBG!$A$1:$G$218,3,FALSE)</f>
        <v>92025</v>
      </c>
      <c r="R60">
        <f>VLOOKUP($N60,Pop_WBG!$A$1:$G$218,4,FALSE)</f>
        <v>92688</v>
      </c>
      <c r="S60">
        <f>VLOOKUP($N60,Pop_WBG!$A$1:$G$218,5,FALSE)</f>
        <v>93273</v>
      </c>
      <c r="T60">
        <f>VLOOKUP($N60,Pop_WBG!$A$1:$G$218,6,FALSE)</f>
        <v>93845</v>
      </c>
      <c r="U60">
        <f>VLOOKUP($N60,Pop_WBG!$A$1:$G$218,7,FALSE)</f>
        <v>94420</v>
      </c>
    </row>
    <row r="61" spans="1:21" x14ac:dyDescent="0.25">
      <c r="A61" t="s">
        <v>481</v>
      </c>
      <c r="B61" t="s">
        <v>41</v>
      </c>
      <c r="C61" t="s">
        <v>42</v>
      </c>
      <c r="D61" t="str">
        <f>VLOOKUP($A61,CountryClassfication!$A$1:$C$188,3,FALSE)</f>
        <v>Sub-Saharan Africa</v>
      </c>
      <c r="E61" t="s">
        <v>43</v>
      </c>
      <c r="F61" t="s">
        <v>44</v>
      </c>
      <c r="G61" s="1">
        <v>421126204</v>
      </c>
      <c r="H61" s="1">
        <v>535201607</v>
      </c>
      <c r="I61" s="1">
        <v>707098903</v>
      </c>
      <c r="J61">
        <v>1059300008</v>
      </c>
      <c r="K61">
        <v>1384411780</v>
      </c>
      <c r="N61" t="s">
        <v>481</v>
      </c>
      <c r="O61" t="s">
        <v>577</v>
      </c>
      <c r="P61" t="s">
        <v>42</v>
      </c>
      <c r="Q61">
        <f>VLOOKUP($N61,Pop_WBG!$A$1:$G$218,3,FALSE)</f>
        <v>7735937</v>
      </c>
      <c r="R61">
        <f>VLOOKUP($N61,Pop_WBG!$A$1:$G$218,4,FALSE)</f>
        <v>7969968</v>
      </c>
      <c r="S61">
        <f>VLOOKUP($N61,Pop_WBG!$A$1:$G$218,5,FALSE)</f>
        <v>8212455</v>
      </c>
      <c r="T61">
        <f>VLOOKUP($N61,Pop_WBG!$A$1:$G$218,6,FALSE)</f>
        <v>8464230</v>
      </c>
      <c r="U61">
        <f>VLOOKUP($N61,Pop_WBG!$A$1:$G$218,7,FALSE)</f>
        <v>8719907</v>
      </c>
    </row>
    <row r="62" spans="1:21" x14ac:dyDescent="0.25">
      <c r="A62" t="s">
        <v>427</v>
      </c>
      <c r="B62" t="s">
        <v>41</v>
      </c>
      <c r="C62" t="s">
        <v>42</v>
      </c>
      <c r="D62" t="str">
        <f>VLOOKUP($A62,CountryClassfication!$A$1:$C$188,3,FALSE)</f>
        <v>Sub-Saharan Africa</v>
      </c>
      <c r="E62" t="s">
        <v>43</v>
      </c>
      <c r="F62" t="s">
        <v>44</v>
      </c>
      <c r="G62" s="1">
        <v>22471104</v>
      </c>
      <c r="H62" s="1">
        <v>43692692</v>
      </c>
      <c r="I62" s="1">
        <v>31179511</v>
      </c>
      <c r="J62" s="1">
        <v>72924806</v>
      </c>
      <c r="K62">
        <v>83548588</v>
      </c>
      <c r="N62" t="s">
        <v>427</v>
      </c>
      <c r="O62" t="s">
        <v>577</v>
      </c>
      <c r="P62" t="s">
        <v>42</v>
      </c>
      <c r="Q62">
        <f>VLOOKUP($N62,Pop_WBG!$A$1:$G$218,3,FALSE)</f>
        <v>1197052</v>
      </c>
      <c r="R62">
        <f>VLOOKUP($N62,Pop_WBG!$A$1:$G$218,4,FALSE)</f>
        <v>1232381</v>
      </c>
      <c r="S62">
        <f>VLOOKUP($N62,Pop_WBG!$A$1:$G$218,5,FALSE)</f>
        <v>1269534</v>
      </c>
      <c r="T62">
        <f>VLOOKUP($N62,Pop_WBG!$A$1:$G$218,6,FALSE)</f>
        <v>1308318</v>
      </c>
      <c r="U62">
        <f>VLOOKUP($N62,Pop_WBG!$A$1:$G$218,7,FALSE)</f>
        <v>1347538</v>
      </c>
    </row>
    <row r="63" spans="1:21" x14ac:dyDescent="0.25">
      <c r="A63" t="s">
        <v>498</v>
      </c>
      <c r="B63" t="s">
        <v>41</v>
      </c>
      <c r="C63" t="s">
        <v>42</v>
      </c>
      <c r="D63" t="str">
        <f>VLOOKUP($A63,CountryClassfication!$A$1:$C$188,3,FALSE)</f>
        <v>Latin America and the Caribbean</v>
      </c>
      <c r="E63" t="s">
        <v>43</v>
      </c>
      <c r="F63" t="s">
        <v>44</v>
      </c>
      <c r="G63">
        <v>4424320</v>
      </c>
      <c r="H63">
        <v>5837654</v>
      </c>
      <c r="I63">
        <v>3568787</v>
      </c>
      <c r="J63">
        <v>5126557</v>
      </c>
      <c r="K63">
        <v>5859508</v>
      </c>
      <c r="N63" t="s">
        <v>498</v>
      </c>
      <c r="O63" t="s">
        <v>577</v>
      </c>
      <c r="P63" t="s">
        <v>42</v>
      </c>
      <c r="Q63">
        <f>VLOOKUP($N63,Pop_WBG!$A$1:$G$218,3,FALSE)</f>
        <v>569543</v>
      </c>
      <c r="R63">
        <f>VLOOKUP($N63,Pop_WBG!$A$1:$G$218,4,FALSE)</f>
        <v>575399</v>
      </c>
      <c r="S63">
        <f>VLOOKUP($N63,Pop_WBG!$A$1:$G$218,5,FALSE)</f>
        <v>580051</v>
      </c>
      <c r="T63">
        <f>VLOOKUP($N63,Pop_WBG!$A$1:$G$218,6,FALSE)</f>
        <v>584039</v>
      </c>
      <c r="U63">
        <f>VLOOKUP($N63,Pop_WBG!$A$1:$G$218,7,FALSE)</f>
        <v>588737</v>
      </c>
    </row>
    <row r="64" spans="1:21" x14ac:dyDescent="0.25">
      <c r="A64" t="s">
        <v>167</v>
      </c>
      <c r="B64" t="s">
        <v>41</v>
      </c>
      <c r="C64" t="s">
        <v>42</v>
      </c>
      <c r="D64" t="str">
        <f>VLOOKUP($A64,CountryClassfication!$A$1:$C$188,3,FALSE)</f>
        <v>Latin America and the Caribbean</v>
      </c>
      <c r="E64" t="s">
        <v>43</v>
      </c>
      <c r="F64" t="s">
        <v>44</v>
      </c>
      <c r="H64" s="1">
        <v>18953061</v>
      </c>
      <c r="I64">
        <v>18702916</v>
      </c>
      <c r="J64" s="1">
        <v>15227446</v>
      </c>
      <c r="K64">
        <v>12705692</v>
      </c>
      <c r="N64" t="s">
        <v>167</v>
      </c>
      <c r="O64" t="s">
        <v>577</v>
      </c>
      <c r="P64" t="s">
        <v>42</v>
      </c>
      <c r="Q64">
        <f>VLOOKUP($N64,Pop_WBG!$A$1:$G$218,3,FALSE)</f>
        <v>6863097</v>
      </c>
      <c r="R64">
        <f>VLOOKUP($N64,Pop_WBG!$A$1:$G$218,4,FALSE)</f>
        <v>7020238</v>
      </c>
      <c r="S64">
        <f>VLOOKUP($N64,Pop_WBG!$A$1:$G$218,5,FALSE)</f>
        <v>7179642</v>
      </c>
      <c r="T64">
        <f>VLOOKUP($N64,Pop_WBG!$A$1:$G$218,6,FALSE)</f>
        <v>7345357</v>
      </c>
      <c r="U64">
        <f>VLOOKUP($N64,Pop_WBG!$A$1:$G$218,7,FALSE)</f>
        <v>7510742</v>
      </c>
    </row>
    <row r="65" spans="1:21" x14ac:dyDescent="0.25">
      <c r="A65" t="s">
        <v>155</v>
      </c>
      <c r="B65" t="s">
        <v>41</v>
      </c>
      <c r="C65" t="s">
        <v>42</v>
      </c>
      <c r="D65" t="str">
        <f>VLOOKUP($A65,CountryClassfication!$A$1:$C$188,3,FALSE)</f>
        <v>Europe and Central Asia</v>
      </c>
      <c r="E65" t="s">
        <v>43</v>
      </c>
      <c r="F65" t="s">
        <v>44</v>
      </c>
      <c r="G65" s="1">
        <v>30684809</v>
      </c>
      <c r="H65" s="1">
        <v>28336584</v>
      </c>
      <c r="I65" s="1">
        <v>38915691</v>
      </c>
      <c r="J65" s="1">
        <v>42031461</v>
      </c>
      <c r="K65">
        <v>44767050</v>
      </c>
      <c r="N65" t="s">
        <v>155</v>
      </c>
      <c r="O65" t="s">
        <v>577</v>
      </c>
      <c r="P65" t="s">
        <v>42</v>
      </c>
      <c r="Q65">
        <f>VLOOKUP($N65,Pop_WBG!$A$1:$G$218,3,FALSE)</f>
        <v>8262632</v>
      </c>
      <c r="R65">
        <f>VLOOKUP($N65,Pop_WBG!$A$1:$G$218,4,FALSE)</f>
        <v>8228161</v>
      </c>
      <c r="S65">
        <f>VLOOKUP($N65,Pop_WBG!$A$1:$G$218,5,FALSE)</f>
        <v>8207479</v>
      </c>
      <c r="T65">
        <f>VLOOKUP($N65,Pop_WBG!$A$1:$G$218,6,FALSE)</f>
        <v>8202714</v>
      </c>
      <c r="U65">
        <f>VLOOKUP($N65,Pop_WBG!$A$1:$G$218,7,FALSE)</f>
        <v>8185208</v>
      </c>
    </row>
    <row r="66" spans="1:21" x14ac:dyDescent="0.25">
      <c r="A66" t="s">
        <v>129</v>
      </c>
      <c r="B66" t="s">
        <v>41</v>
      </c>
      <c r="C66" t="s">
        <v>42</v>
      </c>
      <c r="D66" t="str">
        <f>VLOOKUP($A66,CountryClassfication!$A$1:$C$188,3,FALSE)</f>
        <v>Europe and Central Asia</v>
      </c>
      <c r="E66" t="s">
        <v>43</v>
      </c>
      <c r="F66" t="s">
        <v>44</v>
      </c>
      <c r="N66" t="s">
        <v>129</v>
      </c>
      <c r="O66" t="s">
        <v>577</v>
      </c>
      <c r="P66" t="s">
        <v>42</v>
      </c>
      <c r="Q66">
        <f>VLOOKUP($N66,Pop_WBG!$A$1:$G$218,3,FALSE)</f>
        <v>297833</v>
      </c>
      <c r="R66">
        <f>VLOOKUP($N66,Pop_WBG!$A$1:$G$218,4,FALSE)</f>
        <v>303143</v>
      </c>
      <c r="S66">
        <f>VLOOKUP($N66,Pop_WBG!$A$1:$G$218,5,FALSE)</f>
        <v>311797</v>
      </c>
      <c r="T66">
        <f>VLOOKUP($N66,Pop_WBG!$A$1:$G$218,6,FALSE)</f>
        <v>322325</v>
      </c>
      <c r="U66">
        <f>VLOOKUP($N66,Pop_WBG!$A$1:$G$218,7,FALSE)</f>
        <v>332737</v>
      </c>
    </row>
    <row r="67" spans="1:21" x14ac:dyDescent="0.25">
      <c r="A67" t="s">
        <v>315</v>
      </c>
      <c r="B67" t="s">
        <v>41</v>
      </c>
      <c r="C67" t="s">
        <v>42</v>
      </c>
      <c r="D67" t="str">
        <f>VLOOKUP($A67,CountryClassfication!$A$1:$C$188,3,FALSE)</f>
        <v>South Asia</v>
      </c>
      <c r="E67" t="s">
        <v>43</v>
      </c>
      <c r="F67" t="s">
        <v>44</v>
      </c>
      <c r="G67" s="1">
        <v>4242561633</v>
      </c>
      <c r="H67" s="1">
        <v>3998701350.9299998</v>
      </c>
      <c r="I67" s="1">
        <v>5301385887</v>
      </c>
      <c r="J67" s="1">
        <v>5911276078</v>
      </c>
      <c r="K67">
        <v>6325668939</v>
      </c>
      <c r="N67" t="s">
        <v>315</v>
      </c>
      <c r="O67" t="s">
        <v>577</v>
      </c>
      <c r="P67" t="s">
        <v>42</v>
      </c>
      <c r="Q67">
        <f>VLOOKUP($N67,Pop_WBG!$A$1:$G$218,3,FALSE)</f>
        <v>1033092817</v>
      </c>
      <c r="R67">
        <f>VLOOKUP($N67,Pop_WBG!$A$1:$G$218,4,FALSE)</f>
        <v>1047852094</v>
      </c>
      <c r="S67">
        <f>VLOOKUP($N67,Pop_WBG!$A$1:$G$218,5,FALSE)</f>
        <v>1062115564</v>
      </c>
      <c r="T67">
        <f>VLOOKUP($N67,Pop_WBG!$A$1:$G$218,6,FALSE)</f>
        <v>1077731602</v>
      </c>
      <c r="U67">
        <f>VLOOKUP($N67,Pop_WBG!$A$1:$G$218,7,FALSE)</f>
        <v>1093658774</v>
      </c>
    </row>
    <row r="68" spans="1:21" x14ac:dyDescent="0.25">
      <c r="A68" t="s">
        <v>411</v>
      </c>
      <c r="B68" t="s">
        <v>41</v>
      </c>
      <c r="C68" t="s">
        <v>42</v>
      </c>
      <c r="D68" t="str">
        <f>VLOOKUP($A68,CountryClassfication!$A$1:$C$188,3,FALSE)</f>
        <v>East Asia and Pacific</v>
      </c>
      <c r="E68" t="s">
        <v>43</v>
      </c>
      <c r="F68" t="s">
        <v>44</v>
      </c>
      <c r="G68">
        <v>4625703554</v>
      </c>
      <c r="H68">
        <v>5451471374</v>
      </c>
      <c r="I68">
        <v>6925777553</v>
      </c>
      <c r="J68">
        <v>7734227233</v>
      </c>
      <c r="K68">
        <v>10385213384</v>
      </c>
      <c r="N68" t="s">
        <v>411</v>
      </c>
      <c r="O68" t="s">
        <v>577</v>
      </c>
      <c r="P68" t="s">
        <v>42</v>
      </c>
      <c r="Q68">
        <f>VLOOKUP($N68,Pop_WBG!$A$1:$G$218,3,FALSE)</f>
        <v>203818030</v>
      </c>
      <c r="R68">
        <f>VLOOKUP($N68,Pop_WBG!$A$1:$G$218,4,FALSE)</f>
        <v>205976756</v>
      </c>
      <c r="S68">
        <f>VLOOKUP($N68,Pop_WBG!$A$1:$G$218,5,FALSE)</f>
        <v>208358714</v>
      </c>
      <c r="T68">
        <f>VLOOKUP($N68,Pop_WBG!$A$1:$G$218,6,FALSE)</f>
        <v>211076339</v>
      </c>
      <c r="U68">
        <f>VLOOKUP($N68,Pop_WBG!$A$1:$G$218,7,FALSE)</f>
        <v>213756145</v>
      </c>
    </row>
    <row r="69" spans="1:21" x14ac:dyDescent="0.25">
      <c r="A69" t="s">
        <v>76</v>
      </c>
      <c r="B69" t="s">
        <v>41</v>
      </c>
      <c r="C69" t="s">
        <v>42</v>
      </c>
      <c r="D69" t="str">
        <f>VLOOKUP($A69,CountryClassfication!$A$1:$C$188,3,FALSE)</f>
        <v>Middle East, North Africa</v>
      </c>
      <c r="E69" t="s">
        <v>43</v>
      </c>
      <c r="F69" t="s">
        <v>44</v>
      </c>
      <c r="G69">
        <v>10390190</v>
      </c>
      <c r="I69">
        <v>17994320</v>
      </c>
      <c r="N69" t="s">
        <v>76</v>
      </c>
      <c r="O69" t="s">
        <v>577</v>
      </c>
      <c r="P69" t="s">
        <v>42</v>
      </c>
      <c r="Q69">
        <f>VLOOKUP($N69,Pop_WBG!$A$1:$G$218,3,FALSE)</f>
        <v>25903954</v>
      </c>
      <c r="R69">
        <f>VLOOKUP($N69,Pop_WBG!$A$1:$G$218,4,FALSE)</f>
        <v>26677348</v>
      </c>
      <c r="S69">
        <f>VLOOKUP($N69,Pop_WBG!$A$1:$G$218,5,FALSE)</f>
        <v>27505732</v>
      </c>
      <c r="T69">
        <f>VLOOKUP($N69,Pop_WBG!$A$1:$G$218,6,FALSE)</f>
        <v>28355455</v>
      </c>
      <c r="U69">
        <f>VLOOKUP($N69,Pop_WBG!$A$1:$G$218,7,FALSE)</f>
        <v>29199225</v>
      </c>
    </row>
    <row r="70" spans="1:21" x14ac:dyDescent="0.25">
      <c r="A70" t="s">
        <v>133</v>
      </c>
      <c r="B70" t="s">
        <v>41</v>
      </c>
      <c r="C70" t="s">
        <v>42</v>
      </c>
      <c r="D70" t="str">
        <f>VLOOKUP($A70,CountryClassfication!$A$1:$C$188,3,FALSE)</f>
        <v>Europe and Central Asia</v>
      </c>
      <c r="E70" t="s">
        <v>43</v>
      </c>
      <c r="F70" t="s">
        <v>44</v>
      </c>
      <c r="N70" t="s">
        <v>133</v>
      </c>
      <c r="O70" t="s">
        <v>577</v>
      </c>
      <c r="P70" t="s">
        <v>42</v>
      </c>
      <c r="Q70">
        <f>VLOOKUP($N70,Pop_WBG!$A$1:$G$218,3,FALSE)</f>
        <v>4026694</v>
      </c>
      <c r="R70">
        <f>VLOOKUP($N70,Pop_WBG!$A$1:$G$218,4,FALSE)</f>
        <v>4098379</v>
      </c>
      <c r="S70">
        <f>VLOOKUP($N70,Pop_WBG!$A$1:$G$218,5,FALSE)</f>
        <v>4198638</v>
      </c>
      <c r="T70">
        <f>VLOOKUP($N70,Pop_WBG!$A$1:$G$218,6,FALSE)</f>
        <v>4298252</v>
      </c>
      <c r="U70">
        <f>VLOOKUP($N70,Pop_WBG!$A$1:$G$218,7,FALSE)</f>
        <v>4381925</v>
      </c>
    </row>
    <row r="71" spans="1:21" x14ac:dyDescent="0.25">
      <c r="A71" t="s">
        <v>384</v>
      </c>
      <c r="B71" t="s">
        <v>41</v>
      </c>
      <c r="C71" t="s">
        <v>42</v>
      </c>
      <c r="D71" t="str">
        <f>VLOOKUP($A71,CountryClassfication!$A$1:$C$188,3,FALSE)</f>
        <v>Middle East, North Africa</v>
      </c>
      <c r="E71" t="s">
        <v>43</v>
      </c>
      <c r="F71" t="s">
        <v>44</v>
      </c>
      <c r="H71" s="1"/>
      <c r="I71" s="1"/>
      <c r="J71" s="1"/>
      <c r="N71" t="s">
        <v>384</v>
      </c>
      <c r="O71" t="s">
        <v>577</v>
      </c>
      <c r="P71" t="s">
        <v>42</v>
      </c>
      <c r="Q71">
        <f>VLOOKUP($N71,Pop_WBG!$A$1:$G$218,3,FALSE)</f>
        <v>6631697</v>
      </c>
      <c r="R71">
        <f>VLOOKUP($N71,Pop_WBG!$A$1:$G$218,4,FALSE)</f>
        <v>6752689</v>
      </c>
      <c r="S71">
        <f>VLOOKUP($N71,Pop_WBG!$A$1:$G$218,5,FALSE)</f>
        <v>6900178</v>
      </c>
      <c r="T71">
        <f>VLOOKUP($N71,Pop_WBG!$A$1:$G$218,6,FALSE)</f>
        <v>7129236</v>
      </c>
      <c r="U71">
        <f>VLOOKUP($N71,Pop_WBG!$A$1:$G$218,7,FALSE)</f>
        <v>7240491</v>
      </c>
    </row>
    <row r="72" spans="1:21" x14ac:dyDescent="0.25">
      <c r="A72" t="s">
        <v>135</v>
      </c>
      <c r="B72" t="s">
        <v>41</v>
      </c>
      <c r="C72" t="s">
        <v>42</v>
      </c>
      <c r="D72" t="str">
        <f>VLOOKUP($A72,CountryClassfication!$A$1:$C$188,3,FALSE)</f>
        <v>Europe and Central Asia</v>
      </c>
      <c r="E72" t="s">
        <v>43</v>
      </c>
      <c r="F72" t="s">
        <v>44</v>
      </c>
      <c r="N72" t="s">
        <v>135</v>
      </c>
      <c r="O72" t="s">
        <v>577</v>
      </c>
      <c r="P72" t="s">
        <v>42</v>
      </c>
      <c r="Q72">
        <f>VLOOKUP($N72,Pop_WBG!$A$1:$G$218,3,FALSE)</f>
        <v>51815239</v>
      </c>
      <c r="R72">
        <f>VLOOKUP($N72,Pop_WBG!$A$1:$G$218,4,FALSE)</f>
        <v>51673713</v>
      </c>
      <c r="S72">
        <f>VLOOKUP($N72,Pop_WBG!$A$1:$G$218,5,FALSE)</f>
        <v>51702003</v>
      </c>
      <c r="T72">
        <f>VLOOKUP($N72,Pop_WBG!$A$1:$G$218,6,FALSE)</f>
        <v>51829051</v>
      </c>
      <c r="U72">
        <f>VLOOKUP($N72,Pop_WBG!$A$1:$G$218,7,FALSE)</f>
        <v>51971225</v>
      </c>
    </row>
    <row r="73" spans="1:21" x14ac:dyDescent="0.25">
      <c r="A73" t="s">
        <v>161</v>
      </c>
      <c r="B73" t="s">
        <v>41</v>
      </c>
      <c r="C73" t="s">
        <v>42</v>
      </c>
      <c r="D73" t="str">
        <f>VLOOKUP($A73,CountryClassfication!$A$1:$C$188,3,FALSE)</f>
        <v>Latin America and the Caribbean</v>
      </c>
      <c r="E73" t="s">
        <v>43</v>
      </c>
      <c r="F73" t="s">
        <v>44</v>
      </c>
      <c r="G73" s="1">
        <v>7845757</v>
      </c>
      <c r="H73" s="1">
        <v>14293727</v>
      </c>
      <c r="I73" s="1">
        <v>4130183</v>
      </c>
      <c r="J73" s="1">
        <v>2277186</v>
      </c>
      <c r="K73">
        <v>2449887</v>
      </c>
      <c r="N73" t="s">
        <v>161</v>
      </c>
      <c r="O73" t="s">
        <v>577</v>
      </c>
      <c r="P73" t="s">
        <v>42</v>
      </c>
      <c r="Q73">
        <f>VLOOKUP($N73,Pop_WBG!$A$1:$G$218,3,FALSE)</f>
        <v>2248537</v>
      </c>
      <c r="R73">
        <f>VLOOKUP($N73,Pop_WBG!$A$1:$G$218,4,FALSE)</f>
        <v>2268783</v>
      </c>
      <c r="S73">
        <f>VLOOKUP($N73,Pop_WBG!$A$1:$G$218,5,FALSE)</f>
        <v>2283245</v>
      </c>
      <c r="T73">
        <f>VLOOKUP($N73,Pop_WBG!$A$1:$G$218,6,FALSE)</f>
        <v>2296418</v>
      </c>
      <c r="U73">
        <f>VLOOKUP($N73,Pop_WBG!$A$1:$G$218,7,FALSE)</f>
        <v>2308182</v>
      </c>
    </row>
    <row r="74" spans="1:21" x14ac:dyDescent="0.25">
      <c r="A74" t="s">
        <v>382</v>
      </c>
      <c r="B74" t="s">
        <v>41</v>
      </c>
      <c r="C74" t="s">
        <v>42</v>
      </c>
      <c r="D74" t="str">
        <f>VLOOKUP($A74,CountryClassfication!$A$1:$C$188,3,FALSE)</f>
        <v>Middle East, North Africa</v>
      </c>
      <c r="E74" t="s">
        <v>43</v>
      </c>
      <c r="F74" t="s">
        <v>44</v>
      </c>
      <c r="G74" s="1">
        <v>12059668</v>
      </c>
      <c r="H74" s="1">
        <v>27256060</v>
      </c>
      <c r="I74" s="1">
        <v>11080000</v>
      </c>
      <c r="J74" s="1">
        <v>26558444</v>
      </c>
      <c r="K74">
        <v>56789987</v>
      </c>
      <c r="N74" t="s">
        <v>382</v>
      </c>
      <c r="O74" t="s">
        <v>577</v>
      </c>
      <c r="P74" t="s">
        <v>42</v>
      </c>
      <c r="Q74">
        <f>VLOOKUP($N74,Pop_WBG!$A$1:$G$218,3,FALSE)</f>
        <v>7296924</v>
      </c>
      <c r="R74">
        <f>VLOOKUP($N74,Pop_WBG!$A$1:$G$218,4,FALSE)</f>
        <v>7481821</v>
      </c>
      <c r="S74">
        <f>VLOOKUP($N74,Pop_WBG!$A$1:$G$218,5,FALSE)</f>
        <v>7670797</v>
      </c>
      <c r="T74">
        <f>VLOOKUP($N74,Pop_WBG!$A$1:$G$218,6,FALSE)</f>
        <v>7867178</v>
      </c>
      <c r="U74">
        <f>VLOOKUP($N74,Pop_WBG!$A$1:$G$218,7,FALSE)</f>
        <v>8009789</v>
      </c>
    </row>
    <row r="75" spans="1:21" x14ac:dyDescent="0.25">
      <c r="A75" t="s">
        <v>58</v>
      </c>
      <c r="B75" t="s">
        <v>41</v>
      </c>
      <c r="C75" t="s">
        <v>42</v>
      </c>
      <c r="D75" t="str">
        <f>VLOOKUP($A75,CountryClassfication!$A$1:$C$188,3,FALSE)</f>
        <v>Europe and Central Asia</v>
      </c>
      <c r="E75" t="s">
        <v>43</v>
      </c>
      <c r="F75" t="s">
        <v>44</v>
      </c>
      <c r="N75" t="s">
        <v>58</v>
      </c>
      <c r="O75" t="s">
        <v>577</v>
      </c>
      <c r="P75" t="s">
        <v>42</v>
      </c>
      <c r="Q75">
        <f>VLOOKUP($N75,Pop_WBG!$A$1:$G$218,3,FALSE)</f>
        <v>13791287</v>
      </c>
      <c r="R75">
        <f>VLOOKUP($N75,Pop_WBG!$A$1:$G$218,4,FALSE)</f>
        <v>13922766</v>
      </c>
      <c r="S75">
        <f>VLOOKUP($N75,Pop_WBG!$A$1:$G$218,5,FALSE)</f>
        <v>14099050</v>
      </c>
      <c r="T75">
        <f>VLOOKUP($N75,Pop_WBG!$A$1:$G$218,6,FALSE)</f>
        <v>14324777</v>
      </c>
      <c r="U75">
        <f>VLOOKUP($N75,Pop_WBG!$A$1:$G$218,7,FALSE)</f>
        <v>14543857</v>
      </c>
    </row>
    <row r="76" spans="1:21" x14ac:dyDescent="0.25">
      <c r="A76" t="s">
        <v>485</v>
      </c>
      <c r="B76" t="s">
        <v>41</v>
      </c>
      <c r="C76" t="s">
        <v>42</v>
      </c>
      <c r="D76" t="str">
        <f>VLOOKUP($A76,CountryClassfication!$A$1:$C$188,3,FALSE)</f>
        <v>Sub-Saharan Africa</v>
      </c>
      <c r="E76" t="s">
        <v>43</v>
      </c>
      <c r="F76" t="s">
        <v>44</v>
      </c>
      <c r="G76" s="1">
        <v>1863295000</v>
      </c>
      <c r="H76" s="1">
        <v>2165540000</v>
      </c>
      <c r="I76" s="1">
        <v>2280130000</v>
      </c>
      <c r="J76" s="1">
        <v>2424590000</v>
      </c>
      <c r="K76">
        <v>2511500000</v>
      </c>
      <c r="N76" t="s">
        <v>485</v>
      </c>
      <c r="O76" t="s">
        <v>577</v>
      </c>
      <c r="P76" t="s">
        <v>42</v>
      </c>
      <c r="Q76">
        <f>VLOOKUP($N76,Pop_WBG!$A$1:$G$218,3,FALSE)</f>
        <v>31704189</v>
      </c>
      <c r="R76">
        <f>VLOOKUP($N76,Pop_WBG!$A$1:$G$218,4,FALSE)</f>
        <v>32630019</v>
      </c>
      <c r="S76">
        <f>VLOOKUP($N76,Pop_WBG!$A$1:$G$218,5,FALSE)</f>
        <v>33597873</v>
      </c>
      <c r="T76">
        <f>VLOOKUP($N76,Pop_WBG!$A$1:$G$218,6,FALSE)</f>
        <v>34616135</v>
      </c>
      <c r="U76">
        <f>VLOOKUP($N76,Pop_WBG!$A$1:$G$218,7,FALSE)</f>
        <v>35645272</v>
      </c>
    </row>
    <row r="77" spans="1:21" x14ac:dyDescent="0.25">
      <c r="A77" t="s">
        <v>139</v>
      </c>
      <c r="B77" t="s">
        <v>41</v>
      </c>
      <c r="C77" t="s">
        <v>42</v>
      </c>
      <c r="D77" t="str">
        <f>VLOOKUP($A77,CountryClassfication!$A$1:$C$188,3,FALSE)</f>
        <v>Europe and Central Asia</v>
      </c>
      <c r="E77" t="s">
        <v>43</v>
      </c>
      <c r="F77" t="s">
        <v>44</v>
      </c>
      <c r="N77" t="s">
        <v>139</v>
      </c>
      <c r="O77" t="s">
        <v>577</v>
      </c>
      <c r="P77" t="s">
        <v>42</v>
      </c>
      <c r="Q77">
        <f>VLOOKUP($N77,Pop_WBG!$A$1:$G$218,3,FALSE)</f>
        <v>1385580</v>
      </c>
      <c r="R77">
        <f>VLOOKUP($N77,Pop_WBG!$A$1:$G$218,4,FALSE)</f>
        <v>1390764</v>
      </c>
      <c r="S77">
        <f>VLOOKUP($N77,Pop_WBG!$A$1:$G$218,5,FALSE)</f>
        <v>1383570</v>
      </c>
      <c r="T77">
        <f>VLOOKUP($N77,Pop_WBG!$A$1:$G$218,6,FALSE)</f>
        <v>1324356</v>
      </c>
      <c r="U77">
        <f>VLOOKUP($N77,Pop_WBG!$A$1:$G$218,7,FALSE)</f>
        <v>1211002</v>
      </c>
    </row>
    <row r="78" spans="1:21" x14ac:dyDescent="0.25">
      <c r="A78" t="s">
        <v>223</v>
      </c>
      <c r="B78" t="s">
        <v>41</v>
      </c>
      <c r="C78" t="s">
        <v>42</v>
      </c>
      <c r="D78" t="str">
        <f>VLOOKUP($A78,CountryClassfication!$A$1:$C$188,3,FALSE)</f>
        <v>Middle East, North Africa</v>
      </c>
      <c r="E78" t="s">
        <v>43</v>
      </c>
      <c r="F78" t="s">
        <v>44</v>
      </c>
      <c r="N78" t="s">
        <v>223</v>
      </c>
      <c r="O78" t="s">
        <v>577</v>
      </c>
      <c r="P78" t="s">
        <v>42</v>
      </c>
      <c r="Q78">
        <f>VLOOKUP($N78,Pop_WBG!$A$1:$G$218,3,FALSE)</f>
        <v>3492949</v>
      </c>
      <c r="R78">
        <f>VLOOKUP($N78,Pop_WBG!$A$1:$G$218,4,FALSE)</f>
        <v>3484832</v>
      </c>
      <c r="S78">
        <f>VLOOKUP($N78,Pop_WBG!$A$1:$G$218,5,FALSE)</f>
        <v>3707701</v>
      </c>
      <c r="T78">
        <f>VLOOKUP($N78,Pop_WBG!$A$1:$G$218,6,FALSE)</f>
        <v>3950546</v>
      </c>
      <c r="U78">
        <f>VLOOKUP($N78,Pop_WBG!$A$1:$G$218,7,FALSE)</f>
        <v>4067682</v>
      </c>
    </row>
    <row r="79" spans="1:21" x14ac:dyDescent="0.25">
      <c r="A79" t="s">
        <v>349</v>
      </c>
      <c r="B79" t="s">
        <v>41</v>
      </c>
      <c r="C79" t="s">
        <v>42</v>
      </c>
      <c r="D79" t="str">
        <f>VLOOKUP($A79,CountryClassfication!$A$1:$C$188,3,FALSE)</f>
        <v>Europe and Central Asia</v>
      </c>
      <c r="E79" t="s">
        <v>43</v>
      </c>
      <c r="F79" t="s">
        <v>44</v>
      </c>
      <c r="J79" s="1"/>
      <c r="N79" t="s">
        <v>349</v>
      </c>
      <c r="O79" t="s">
        <v>577</v>
      </c>
      <c r="P79" t="s">
        <v>42</v>
      </c>
      <c r="Q79">
        <f>VLOOKUP($N79,Pop_WBG!$A$1:$G$218,3,FALSE)</f>
        <v>4515230</v>
      </c>
      <c r="R79">
        <f>VLOOKUP($N79,Pop_WBG!$A$1:$G$218,4,FALSE)</f>
        <v>4589814</v>
      </c>
      <c r="S79">
        <f>VLOOKUP($N79,Pop_WBG!$A$1:$G$218,5,FALSE)</f>
        <v>4678832</v>
      </c>
      <c r="T79">
        <f>VLOOKUP($N79,Pop_WBG!$A$1:$G$218,6,FALSE)</f>
        <v>4780143</v>
      </c>
      <c r="U79">
        <f>VLOOKUP($N79,Pop_WBG!$A$1:$G$218,7,FALSE)</f>
        <v>4888062</v>
      </c>
    </row>
    <row r="80" spans="1:21" x14ac:dyDescent="0.25">
      <c r="A80" t="s">
        <v>475</v>
      </c>
      <c r="B80" t="s">
        <v>41</v>
      </c>
      <c r="C80" t="s">
        <v>42</v>
      </c>
      <c r="D80" t="str">
        <f>VLOOKUP($A80,CountryClassfication!$A$1:$C$188,3,FALSE)</f>
        <v>East Asia and Pacific</v>
      </c>
      <c r="E80" t="s">
        <v>43</v>
      </c>
      <c r="F80" t="s">
        <v>44</v>
      </c>
      <c r="N80" t="s">
        <v>475</v>
      </c>
      <c r="O80" t="s">
        <v>577</v>
      </c>
      <c r="P80" t="s">
        <v>42</v>
      </c>
      <c r="Q80">
        <f>VLOOKUP($N80,Pop_WBG!$A$1:$G$218,3,FALSE)</f>
        <v>5024510</v>
      </c>
      <c r="R80">
        <f>VLOOKUP($N80,Pop_WBG!$A$1:$G$218,4,FALSE)</f>
        <v>5122547</v>
      </c>
      <c r="S80">
        <f>VLOOKUP($N80,Pop_WBG!$A$1:$G$218,5,FALSE)</f>
        <v>5221995</v>
      </c>
      <c r="T80">
        <f>VLOOKUP($N80,Pop_WBG!$A$1:$G$218,6,FALSE)</f>
        <v>5322750</v>
      </c>
      <c r="U80">
        <f>VLOOKUP($N80,Pop_WBG!$A$1:$G$218,7,FALSE)</f>
        <v>5423457</v>
      </c>
    </row>
    <row r="81" spans="1:21" x14ac:dyDescent="0.25">
      <c r="A81" t="s">
        <v>300</v>
      </c>
      <c r="B81" t="s">
        <v>41</v>
      </c>
      <c r="C81" t="s">
        <v>42</v>
      </c>
      <c r="D81" t="str">
        <f>VLOOKUP($A81,CountryClassfication!$A$1:$C$188,3,FALSE)</f>
        <v>Europe and Central Asia</v>
      </c>
      <c r="E81" t="s">
        <v>43</v>
      </c>
      <c r="F81" t="s">
        <v>44</v>
      </c>
      <c r="N81" t="s">
        <v>300</v>
      </c>
      <c r="O81" t="s">
        <v>577</v>
      </c>
      <c r="P81" t="s">
        <v>42</v>
      </c>
      <c r="Q81">
        <f>VLOOKUP($N81,Pop_WBG!$A$1:$G$218,3,FALSE)</f>
        <v>1596418</v>
      </c>
      <c r="R81">
        <f>VLOOKUP($N81,Pop_WBG!$A$1:$G$218,4,FALSE)</f>
        <v>1582895</v>
      </c>
      <c r="S81">
        <f>VLOOKUP($N81,Pop_WBG!$A$1:$G$218,5,FALSE)</f>
        <v>1580073</v>
      </c>
      <c r="T81">
        <f>VLOOKUP($N81,Pop_WBG!$A$1:$G$218,6,FALSE)</f>
        <v>1582835</v>
      </c>
      <c r="U81">
        <f>VLOOKUP($N81,Pop_WBG!$A$1:$G$218,7,FALSE)</f>
        <v>1575377</v>
      </c>
    </row>
    <row r="82" spans="1:21" x14ac:dyDescent="0.25">
      <c r="A82" t="s">
        <v>64</v>
      </c>
      <c r="B82" t="s">
        <v>41</v>
      </c>
      <c r="C82" t="s">
        <v>42</v>
      </c>
      <c r="D82" t="str">
        <f>VLOOKUP($A82,CountryClassfication!$A$1:$C$188,3,FALSE)</f>
        <v>Middle East, North Africa</v>
      </c>
      <c r="E82" t="s">
        <v>43</v>
      </c>
      <c r="F82" t="s">
        <v>44</v>
      </c>
      <c r="N82" t="s">
        <v>64</v>
      </c>
      <c r="O82" t="s">
        <v>577</v>
      </c>
      <c r="P82" t="s">
        <v>42</v>
      </c>
      <c r="Q82">
        <f>VLOOKUP($N82,Pop_WBG!$A$1:$G$218,3,FALSE)</f>
        <v>4108774</v>
      </c>
      <c r="R82">
        <f>VLOOKUP($N82,Pop_WBG!$A$1:$G$218,4,FALSE)</f>
        <v>4139942</v>
      </c>
      <c r="S82">
        <f>VLOOKUP($N82,Pop_WBG!$A$1:$G$218,5,FALSE)</f>
        <v>4182828</v>
      </c>
      <c r="T82">
        <f>VLOOKUP($N82,Pop_WBG!$A$1:$G$218,6,FALSE)</f>
        <v>4231057</v>
      </c>
      <c r="U82">
        <f>VLOOKUP($N82,Pop_WBG!$A$1:$G$218,7,FALSE)</f>
        <v>4285588</v>
      </c>
    </row>
    <row r="83" spans="1:21" x14ac:dyDescent="0.25">
      <c r="A83" t="s">
        <v>407</v>
      </c>
      <c r="B83" t="s">
        <v>41</v>
      </c>
      <c r="C83" t="s">
        <v>42</v>
      </c>
      <c r="D83" t="str">
        <f>VLOOKUP($A83,CountryClassfication!$A$1:$C$188,3,FALSE)</f>
        <v>Sub-Saharan Africa</v>
      </c>
      <c r="E83" t="s">
        <v>43</v>
      </c>
      <c r="F83" t="s">
        <v>44</v>
      </c>
      <c r="G83" s="1">
        <v>62740238</v>
      </c>
      <c r="H83" s="1">
        <v>72709307</v>
      </c>
      <c r="I83" s="1">
        <v>85647321</v>
      </c>
      <c r="J83" s="1">
        <v>95156088</v>
      </c>
      <c r="K83">
        <v>112678657</v>
      </c>
      <c r="N83" t="s">
        <v>407</v>
      </c>
      <c r="O83" t="s">
        <v>577</v>
      </c>
      <c r="P83" t="s">
        <v>42</v>
      </c>
      <c r="Q83">
        <f>VLOOKUP($N83,Pop_WBG!$A$1:$G$218,3,FALSE)</f>
        <v>1434393</v>
      </c>
      <c r="R83">
        <f>VLOOKUP($N83,Pop_WBG!$A$1:$G$218,4,FALSE)</f>
        <v>1456499</v>
      </c>
      <c r="S83">
        <f>VLOOKUP($N83,Pop_WBG!$A$1:$G$218,5,FALSE)</f>
        <v>1479187</v>
      </c>
      <c r="T83">
        <f>VLOOKUP($N83,Pop_WBG!$A$1:$G$218,6,FALSE)</f>
        <v>1504222</v>
      </c>
      <c r="U83">
        <f>VLOOKUP($N83,Pop_WBG!$A$1:$G$218,7,FALSE)</f>
        <v>1530562</v>
      </c>
    </row>
    <row r="84" spans="1:21" x14ac:dyDescent="0.25">
      <c r="A84" t="s">
        <v>46</v>
      </c>
      <c r="B84" t="s">
        <v>41</v>
      </c>
      <c r="C84" t="s">
        <v>42</v>
      </c>
      <c r="D84" t="str">
        <f>VLOOKUP($A84,CountryClassfication!$A$1:$C$188,3,FALSE)</f>
        <v>Sub-Saharan Africa</v>
      </c>
      <c r="E84" t="s">
        <v>43</v>
      </c>
      <c r="F84" t="s">
        <v>44</v>
      </c>
      <c r="G84" s="1">
        <v>120417261</v>
      </c>
      <c r="H84" s="1">
        <v>271580838</v>
      </c>
      <c r="I84" s="1">
        <v>374446327.66000003</v>
      </c>
      <c r="J84">
        <v>474456327.67000002</v>
      </c>
      <c r="N84" t="s">
        <v>46</v>
      </c>
      <c r="O84" t="s">
        <v>577</v>
      </c>
      <c r="P84" t="s">
        <v>42</v>
      </c>
      <c r="Q84">
        <f>VLOOKUP($N84,Pop_WBG!$A$1:$G$218,3,FALSE)</f>
        <v>3018782</v>
      </c>
      <c r="R84">
        <f>VLOOKUP($N84,Pop_WBG!$A$1:$G$218,4,FALSE)</f>
        <v>3105315</v>
      </c>
      <c r="S84">
        <f>VLOOKUP($N84,Pop_WBG!$A$1:$G$218,5,FALSE)</f>
        <v>3197964</v>
      </c>
      <c r="T84">
        <f>VLOOKUP($N84,Pop_WBG!$A$1:$G$218,6,FALSE)</f>
        <v>3295997</v>
      </c>
      <c r="U84">
        <f>VLOOKUP($N84,Pop_WBG!$A$1:$G$218,7,FALSE)</f>
        <v>3394094</v>
      </c>
    </row>
    <row r="85" spans="1:21" x14ac:dyDescent="0.25">
      <c r="A85" t="s">
        <v>98</v>
      </c>
      <c r="B85" t="s">
        <v>41</v>
      </c>
      <c r="C85" t="s">
        <v>42</v>
      </c>
      <c r="D85" t="str">
        <f>VLOOKUP($A85,CountryClassfication!$A$1:$C$188,3,FALSE)</f>
        <v>Middle East, North Africa</v>
      </c>
      <c r="E85" t="s">
        <v>43</v>
      </c>
      <c r="F85" t="s">
        <v>44</v>
      </c>
      <c r="G85">
        <v>776138</v>
      </c>
      <c r="H85">
        <v>1123542</v>
      </c>
      <c r="I85">
        <v>629857</v>
      </c>
      <c r="N85" t="s">
        <v>98</v>
      </c>
      <c r="O85" t="s">
        <v>577</v>
      </c>
      <c r="P85" t="s">
        <v>42</v>
      </c>
      <c r="Q85">
        <f>VLOOKUP($N85,Pop_WBG!$A$1:$G$218,3,FALSE)</f>
        <v>4969628</v>
      </c>
      <c r="R85">
        <f>VLOOKUP($N85,Pop_WBG!$A$1:$G$218,4,FALSE)</f>
        <v>5065302</v>
      </c>
      <c r="S85">
        <f>VLOOKUP($N85,Pop_WBG!$A$1:$G$218,5,FALSE)</f>
        <v>5164283</v>
      </c>
      <c r="T85">
        <f>VLOOKUP($N85,Pop_WBG!$A$1:$G$218,6,FALSE)</f>
        <v>5262910</v>
      </c>
      <c r="U85">
        <f>VLOOKUP($N85,Pop_WBG!$A$1:$G$218,7,FALSE)</f>
        <v>5357706</v>
      </c>
    </row>
    <row r="86" spans="1:21" x14ac:dyDescent="0.25">
      <c r="A86" t="s">
        <v>185</v>
      </c>
      <c r="B86" t="s">
        <v>41</v>
      </c>
      <c r="C86" t="s">
        <v>42</v>
      </c>
      <c r="D86" t="str">
        <f>VLOOKUP($A86,CountryClassfication!$A$1:$C$188,3,FALSE)</f>
        <v>Europe and Central Asia</v>
      </c>
      <c r="E86" t="s">
        <v>43</v>
      </c>
      <c r="F86" t="s">
        <v>44</v>
      </c>
      <c r="N86" t="s">
        <v>185</v>
      </c>
      <c r="O86" t="s">
        <v>577</v>
      </c>
      <c r="P86" t="s">
        <v>42</v>
      </c>
      <c r="Q86">
        <f>VLOOKUP($N86,Pop_WBG!$A$1:$G$218,3,FALSE)</f>
        <v>2385569</v>
      </c>
      <c r="R86">
        <f>VLOOKUP($N86,Pop_WBG!$A$1:$G$218,4,FALSE)</f>
        <v>2384033</v>
      </c>
      <c r="S86">
        <f>VLOOKUP($N86,Pop_WBG!$A$1:$G$218,5,FALSE)</f>
        <v>2405506</v>
      </c>
      <c r="T86">
        <f>VLOOKUP($N86,Pop_WBG!$A$1:$G$218,6,FALSE)</f>
        <v>2444088</v>
      </c>
      <c r="U86">
        <f>VLOOKUP($N86,Pop_WBG!$A$1:$G$218,7,FALSE)</f>
        <v>2463338</v>
      </c>
    </row>
    <row r="87" spans="1:21" x14ac:dyDescent="0.25">
      <c r="A87" t="s">
        <v>306</v>
      </c>
      <c r="B87" t="s">
        <v>41</v>
      </c>
      <c r="C87" t="s">
        <v>42</v>
      </c>
      <c r="D87" t="str">
        <f>VLOOKUP($A87,CountryClassfication!$A$1:$C$188,3,FALSE)</f>
        <v>Europe and Central Asia</v>
      </c>
      <c r="E87" t="s">
        <v>43</v>
      </c>
      <c r="F87" t="s">
        <v>44</v>
      </c>
      <c r="N87" t="s">
        <v>306</v>
      </c>
      <c r="O87" t="s">
        <v>577</v>
      </c>
      <c r="P87" t="s">
        <v>42</v>
      </c>
      <c r="Q87">
        <f>VLOOKUP($N87,Pop_WBG!$A$1:$G$218,3,FALSE)</f>
        <v>529713</v>
      </c>
      <c r="R87">
        <f>VLOOKUP($N87,Pop_WBG!$A$1:$G$218,4,FALSE)</f>
        <v>538068</v>
      </c>
      <c r="S87">
        <f>VLOOKUP($N87,Pop_WBG!$A$1:$G$218,5,FALSE)</f>
        <v>549397</v>
      </c>
      <c r="T87">
        <f>VLOOKUP($N87,Pop_WBG!$A$1:$G$218,6,FALSE)</f>
        <v>561001</v>
      </c>
      <c r="U87">
        <f>VLOOKUP($N87,Pop_WBG!$A$1:$G$218,7,FALSE)</f>
        <v>570792</v>
      </c>
    </row>
    <row r="88" spans="1:21" x14ac:dyDescent="0.25">
      <c r="A88" t="s">
        <v>147</v>
      </c>
      <c r="B88" t="s">
        <v>41</v>
      </c>
      <c r="C88" t="s">
        <v>42</v>
      </c>
      <c r="D88" t="str">
        <f>VLOOKUP($A88,CountryClassfication!$A$1:$C$188,3,FALSE)</f>
        <v>East Asia and Pacific</v>
      </c>
      <c r="E88" t="s">
        <v>43</v>
      </c>
      <c r="F88" t="s">
        <v>44</v>
      </c>
      <c r="N88" t="s">
        <v>147</v>
      </c>
      <c r="O88" t="s">
        <v>577</v>
      </c>
      <c r="P88" t="s">
        <v>42</v>
      </c>
      <c r="Q88">
        <f>VLOOKUP($N88,Pop_WBG!$A$1:$G$218,3,FALSE)</f>
        <v>586891</v>
      </c>
      <c r="R88">
        <f>VLOOKUP($N88,Pop_WBG!$A$1:$G$218,4,FALSE)</f>
        <v>584161</v>
      </c>
      <c r="S88">
        <f>VLOOKUP($N88,Pop_WBG!$A$1:$G$218,5,FALSE)</f>
        <v>580611</v>
      </c>
      <c r="T88">
        <f>VLOOKUP($N88,Pop_WBG!$A$1:$G$218,6,FALSE)</f>
        <v>583127</v>
      </c>
      <c r="U88">
        <f>VLOOKUP($N88,Pop_WBG!$A$1:$G$218,7,FALSE)</f>
        <v>591437</v>
      </c>
    </row>
    <row r="89" spans="1:21" x14ac:dyDescent="0.25">
      <c r="A89" t="s">
        <v>413</v>
      </c>
      <c r="B89" t="s">
        <v>41</v>
      </c>
      <c r="C89" t="s">
        <v>42</v>
      </c>
      <c r="D89" t="str">
        <f>VLOOKUP($A89,CountryClassfication!$A$1:$C$188,3,FALSE)</f>
        <v>Sub-Saharan Africa</v>
      </c>
      <c r="E89" t="s">
        <v>43</v>
      </c>
      <c r="F89" t="s">
        <v>44</v>
      </c>
      <c r="G89">
        <v>350421863</v>
      </c>
      <c r="H89">
        <v>500707849</v>
      </c>
      <c r="I89" s="1">
        <v>726600830</v>
      </c>
      <c r="J89" s="1">
        <v>923583159</v>
      </c>
      <c r="K89">
        <v>1266657937</v>
      </c>
      <c r="N89" t="s">
        <v>413</v>
      </c>
      <c r="O89" t="s">
        <v>577</v>
      </c>
      <c r="P89" t="s">
        <v>42</v>
      </c>
      <c r="Q89">
        <f>VLOOKUP($N89,Pop_WBG!$A$1:$G$218,3,FALSE)</f>
        <v>17259462</v>
      </c>
      <c r="R89">
        <f>VLOOKUP($N89,Pop_WBG!$A$1:$G$218,4,FALSE)</f>
        <v>17774597</v>
      </c>
      <c r="S89">
        <f>VLOOKUP($N89,Pop_WBG!$A$1:$G$218,5,FALSE)</f>
        <v>18303102</v>
      </c>
      <c r="T89">
        <f>VLOOKUP($N89,Pop_WBG!$A$1:$G$218,6,FALSE)</f>
        <v>18851036</v>
      </c>
      <c r="U89">
        <f>VLOOKUP($N89,Pop_WBG!$A$1:$G$218,7,FALSE)</f>
        <v>19416520</v>
      </c>
    </row>
    <row r="90" spans="1:21" x14ac:dyDescent="0.25">
      <c r="A90" t="s">
        <v>378</v>
      </c>
      <c r="B90" t="s">
        <v>41</v>
      </c>
      <c r="C90" t="s">
        <v>42</v>
      </c>
      <c r="D90" t="str">
        <f>VLOOKUP($A90,CountryClassfication!$A$1:$C$188,3,FALSE)</f>
        <v>Sub-Saharan Africa</v>
      </c>
      <c r="E90" t="s">
        <v>43</v>
      </c>
      <c r="F90" t="s">
        <v>44</v>
      </c>
      <c r="G90" s="1">
        <v>433773953</v>
      </c>
      <c r="H90" s="1"/>
      <c r="I90" s="1">
        <v>1002381234</v>
      </c>
      <c r="J90" s="1">
        <v>1316144808</v>
      </c>
      <c r="K90">
        <v>1847485654.5</v>
      </c>
      <c r="N90" t="s">
        <v>378</v>
      </c>
      <c r="O90" t="s">
        <v>577</v>
      </c>
      <c r="P90" t="s">
        <v>42</v>
      </c>
      <c r="Q90">
        <f>VLOOKUP($N90,Pop_WBG!$A$1:$G$218,3,FALSE)</f>
        <v>11111253</v>
      </c>
      <c r="R90">
        <f>VLOOKUP($N90,Pop_WBG!$A$1:$G$218,4,FALSE)</f>
        <v>11519790</v>
      </c>
      <c r="S90">
        <f>VLOOKUP($N90,Pop_WBG!$A$1:$G$218,5,FALSE)</f>
        <v>11943555</v>
      </c>
      <c r="T90">
        <f>VLOOKUP($N90,Pop_WBG!$A$1:$G$218,6,FALSE)</f>
        <v>12384937</v>
      </c>
      <c r="U90">
        <f>VLOOKUP($N90,Pop_WBG!$A$1:$G$218,7,FALSE)</f>
        <v>12840383</v>
      </c>
    </row>
    <row r="91" spans="1:21" x14ac:dyDescent="0.25">
      <c r="A91" t="s">
        <v>311</v>
      </c>
      <c r="B91" t="s">
        <v>41</v>
      </c>
      <c r="C91" t="s">
        <v>42</v>
      </c>
      <c r="D91" t="str">
        <f>VLOOKUP($A91,CountryClassfication!$A$1:$C$188,3,FALSE)</f>
        <v>South Asia</v>
      </c>
      <c r="E91" t="s">
        <v>43</v>
      </c>
      <c r="F91" t="s">
        <v>44</v>
      </c>
      <c r="G91" s="1">
        <v>371400</v>
      </c>
      <c r="H91" s="1">
        <v>406223</v>
      </c>
      <c r="I91" s="1">
        <v>1660492</v>
      </c>
      <c r="J91" s="1">
        <v>1736225</v>
      </c>
      <c r="K91">
        <v>1773332</v>
      </c>
      <c r="N91" t="s">
        <v>311</v>
      </c>
      <c r="O91" t="s">
        <v>577</v>
      </c>
      <c r="P91" t="s">
        <v>42</v>
      </c>
      <c r="Q91">
        <f>VLOOKUP($N91,Pop_WBG!$A$1:$G$218,3,FALSE)</f>
        <v>395452</v>
      </c>
      <c r="R91">
        <f>VLOOKUP($N91,Pop_WBG!$A$1:$G$218,4,FALSE)</f>
        <v>408961</v>
      </c>
      <c r="S91">
        <f>VLOOKUP($N91,Pop_WBG!$A$1:$G$218,5,FALSE)</f>
        <v>417281</v>
      </c>
      <c r="T91">
        <f>VLOOKUP($N91,Pop_WBG!$A$1:$G$218,6,FALSE)</f>
        <v>420537</v>
      </c>
      <c r="U91">
        <f>VLOOKUP($N91,Pop_WBG!$A$1:$G$218,7,FALSE)</f>
        <v>424392</v>
      </c>
    </row>
    <row r="92" spans="1:21" x14ac:dyDescent="0.25">
      <c r="A92" t="s">
        <v>439</v>
      </c>
      <c r="B92" t="s">
        <v>41</v>
      </c>
      <c r="C92" t="s">
        <v>42</v>
      </c>
      <c r="D92" t="str">
        <f>VLOOKUP($A92,CountryClassfication!$A$1:$C$188,3,FALSE)</f>
        <v>Sub-Saharan Africa</v>
      </c>
      <c r="E92" t="s">
        <v>43</v>
      </c>
      <c r="F92" t="s">
        <v>44</v>
      </c>
      <c r="G92">
        <v>413947723</v>
      </c>
      <c r="H92">
        <v>540169859</v>
      </c>
      <c r="I92">
        <v>775303711</v>
      </c>
      <c r="J92">
        <v>1004371892</v>
      </c>
      <c r="K92">
        <v>1271864559</v>
      </c>
      <c r="N92" t="s">
        <v>439</v>
      </c>
      <c r="O92" t="s">
        <v>577</v>
      </c>
      <c r="P92" t="s">
        <v>42</v>
      </c>
      <c r="Q92">
        <f>VLOOKUP($N92,Pop_WBG!$A$1:$G$218,3,FALSE)</f>
        <v>11438992</v>
      </c>
      <c r="R92">
        <f>VLOOKUP($N92,Pop_WBG!$A$1:$G$218,4,FALSE)</f>
        <v>11858663</v>
      </c>
      <c r="S92">
        <f>VLOOKUP($N92,Pop_WBG!$A$1:$G$218,5,FALSE)</f>
        <v>12286164</v>
      </c>
      <c r="T92">
        <f>VLOOKUP($N92,Pop_WBG!$A$1:$G$218,6,FALSE)</f>
        <v>12725942</v>
      </c>
      <c r="U92">
        <f>VLOOKUP($N92,Pop_WBG!$A$1:$G$218,7,FALSE)</f>
        <v>13183613</v>
      </c>
    </row>
    <row r="93" spans="1:21" x14ac:dyDescent="0.25">
      <c r="A93" t="s">
        <v>159</v>
      </c>
      <c r="B93" t="s">
        <v>41</v>
      </c>
      <c r="C93" t="s">
        <v>42</v>
      </c>
      <c r="D93" t="str">
        <f>VLOOKUP($A93,CountryClassfication!$A$1:$C$188,3,FALSE)</f>
        <v>Middle East, North Africa</v>
      </c>
      <c r="E93" t="s">
        <v>43</v>
      </c>
      <c r="F93" t="s">
        <v>44</v>
      </c>
      <c r="N93" t="s">
        <v>159</v>
      </c>
      <c r="O93" t="s">
        <v>577</v>
      </c>
      <c r="P93" t="s">
        <v>42</v>
      </c>
      <c r="Q93">
        <f>VLOOKUP($N93,Pop_WBG!$A$1:$G$218,3,FALSE)</f>
        <v>446760</v>
      </c>
      <c r="R93">
        <f>VLOOKUP($N93,Pop_WBG!$A$1:$G$218,4,FALSE)</f>
        <v>449619</v>
      </c>
      <c r="S93">
        <f>VLOOKUP($N93,Pop_WBG!$A$1:$G$218,5,FALSE)</f>
        <v>460945</v>
      </c>
      <c r="T93">
        <f>VLOOKUP($N93,Pop_WBG!$A$1:$G$218,6,FALSE)</f>
        <v>480050</v>
      </c>
      <c r="U93">
        <f>VLOOKUP($N93,Pop_WBG!$A$1:$G$218,7,FALSE)</f>
        <v>499506</v>
      </c>
    </row>
    <row r="94" spans="1:21" x14ac:dyDescent="0.25">
      <c r="A94" t="s">
        <v>317</v>
      </c>
      <c r="B94" t="s">
        <v>41</v>
      </c>
      <c r="C94" t="s">
        <v>42</v>
      </c>
      <c r="D94" t="str">
        <f>VLOOKUP($A94,CountryClassfication!$A$1:$C$188,3,FALSE)</f>
        <v>East Asia and Pacific</v>
      </c>
      <c r="E94" t="s">
        <v>43</v>
      </c>
      <c r="F94" t="s">
        <v>44</v>
      </c>
      <c r="G94" s="1"/>
      <c r="H94" s="1"/>
      <c r="I94" s="1"/>
      <c r="J94" s="1"/>
      <c r="N94" t="s">
        <v>317</v>
      </c>
      <c r="O94" t="s">
        <v>577</v>
      </c>
      <c r="P94" t="s">
        <v>42</v>
      </c>
      <c r="Q94">
        <f>VLOOKUP($N94,Pop_WBG!$A$1:$G$218,3,FALSE)</f>
        <v>27951</v>
      </c>
      <c r="R94">
        <f>VLOOKUP($N94,Pop_WBG!$A$1:$G$218,4,FALSE)</f>
        <v>27126</v>
      </c>
      <c r="S94">
        <f>VLOOKUP($N94,Pop_WBG!$A$1:$G$218,5,FALSE)</f>
        <v>26203</v>
      </c>
      <c r="T94">
        <f>VLOOKUP($N94,Pop_WBG!$A$1:$G$218,6,FALSE)</f>
        <v>25351</v>
      </c>
      <c r="U94">
        <f>VLOOKUP($N94,Pop_WBG!$A$1:$G$218,7,FALSE)</f>
        <v>24603</v>
      </c>
    </row>
    <row r="95" spans="1:21" x14ac:dyDescent="0.25">
      <c r="A95" t="s">
        <v>80</v>
      </c>
      <c r="B95" t="s">
        <v>41</v>
      </c>
      <c r="C95" t="s">
        <v>42</v>
      </c>
      <c r="D95" t="str">
        <f>VLOOKUP($A95,CountryClassfication!$A$1:$C$188,3,FALSE)</f>
        <v>Sub-Saharan Africa</v>
      </c>
      <c r="E95" t="s">
        <v>43</v>
      </c>
      <c r="F95" t="s">
        <v>44</v>
      </c>
      <c r="G95" s="1">
        <v>297624</v>
      </c>
      <c r="H95" s="1">
        <v>7921444</v>
      </c>
      <c r="I95" s="1"/>
      <c r="N95" t="s">
        <v>80</v>
      </c>
      <c r="O95" t="s">
        <v>577</v>
      </c>
      <c r="P95" t="s">
        <v>42</v>
      </c>
      <c r="Q95">
        <f>VLOOKUP($N95,Pop_WBG!$A$1:$G$218,3,FALSE)</f>
        <v>2584547</v>
      </c>
      <c r="R95">
        <f>VLOOKUP($N95,Pop_WBG!$A$1:$G$218,4,FALSE)</f>
        <v>2669797</v>
      </c>
      <c r="S95">
        <f>VLOOKUP($N95,Pop_WBG!$A$1:$G$218,5,FALSE)</f>
        <v>2761935</v>
      </c>
      <c r="T95">
        <f>VLOOKUP($N95,Pop_WBG!$A$1:$G$218,6,FALSE)</f>
        <v>2860979</v>
      </c>
      <c r="U95">
        <f>VLOOKUP($N95,Pop_WBG!$A$1:$G$218,7,FALSE)</f>
        <v>2961483</v>
      </c>
    </row>
    <row r="96" spans="1:21" x14ac:dyDescent="0.25">
      <c r="A96" t="s">
        <v>456</v>
      </c>
      <c r="B96" t="s">
        <v>41</v>
      </c>
      <c r="C96" t="s">
        <v>42</v>
      </c>
      <c r="D96" t="str">
        <f>VLOOKUP($A96,CountryClassfication!$A$1:$C$188,3,FALSE)</f>
        <v>Sub-Saharan Africa</v>
      </c>
      <c r="E96" t="s">
        <v>43</v>
      </c>
      <c r="F96" t="s">
        <v>44</v>
      </c>
      <c r="G96" s="1">
        <v>1267530</v>
      </c>
      <c r="H96" s="1">
        <v>3088206</v>
      </c>
      <c r="I96" s="1">
        <v>4000905</v>
      </c>
      <c r="J96" s="1">
        <v>5619323</v>
      </c>
      <c r="K96">
        <v>8559482</v>
      </c>
      <c r="N96" t="s">
        <v>456</v>
      </c>
      <c r="O96" t="s">
        <v>577</v>
      </c>
      <c r="P96" t="s">
        <v>42</v>
      </c>
      <c r="Q96">
        <f>VLOOKUP($N96,Pop_WBG!$A$1:$G$218,3,FALSE)</f>
        <v>1058961</v>
      </c>
      <c r="R96">
        <f>VLOOKUP($N96,Pop_WBG!$A$1:$G$218,4,FALSE)</f>
        <v>1065213</v>
      </c>
      <c r="S96">
        <f>VLOOKUP($N96,Pop_WBG!$A$1:$G$218,5,FALSE)</f>
        <v>1067140</v>
      </c>
      <c r="T96">
        <f>VLOOKUP($N96,Pop_WBG!$A$1:$G$218,6,FALSE)</f>
        <v>1070318</v>
      </c>
      <c r="U96">
        <f>VLOOKUP($N96,Pop_WBG!$A$1:$G$218,7,FALSE)</f>
        <v>1072965</v>
      </c>
    </row>
    <row r="97" spans="1:21" x14ac:dyDescent="0.25">
      <c r="A97" t="s">
        <v>165</v>
      </c>
      <c r="B97" t="s">
        <v>41</v>
      </c>
      <c r="C97" t="s">
        <v>42</v>
      </c>
      <c r="D97" t="str">
        <f>VLOOKUP($A97,CountryClassfication!$A$1:$C$188,3,FALSE)</f>
        <v>East Asia and Pacific</v>
      </c>
      <c r="E97" t="s">
        <v>43</v>
      </c>
      <c r="F97" t="s">
        <v>44</v>
      </c>
      <c r="G97" s="1"/>
      <c r="H97" s="1"/>
      <c r="I97" s="1"/>
      <c r="J97" s="1"/>
      <c r="N97" t="s">
        <v>165</v>
      </c>
      <c r="O97" t="s">
        <v>577</v>
      </c>
      <c r="P97" t="s">
        <v>42</v>
      </c>
      <c r="Q97">
        <f>VLOOKUP($N97,Pop_WBG!$A$1:$G$218,3,FALSE)</f>
        <v>74572</v>
      </c>
      <c r="R97">
        <f>VLOOKUP($N97,Pop_WBG!$A$1:$G$218,4,FALSE)</f>
        <v>75358</v>
      </c>
      <c r="S97">
        <f>VLOOKUP($N97,Pop_WBG!$A$1:$G$218,5,FALSE)</f>
        <v>75880</v>
      </c>
      <c r="T97">
        <f>VLOOKUP($N97,Pop_WBG!$A$1:$G$218,6,FALSE)</f>
        <v>76443</v>
      </c>
      <c r="U97">
        <f>VLOOKUP($N97,Pop_WBG!$A$1:$G$218,7,FALSE)</f>
        <v>77120</v>
      </c>
    </row>
    <row r="98" spans="1:21" x14ac:dyDescent="0.25">
      <c r="A98" t="s">
        <v>304</v>
      </c>
      <c r="B98" t="s">
        <v>41</v>
      </c>
      <c r="C98" t="s">
        <v>42</v>
      </c>
      <c r="D98" t="str">
        <f>VLOOKUP($A98,CountryClassfication!$A$1:$C$188,3,FALSE)</f>
        <v>Europe and Central Asia</v>
      </c>
      <c r="E98" t="s">
        <v>43</v>
      </c>
      <c r="F98" t="s">
        <v>44</v>
      </c>
      <c r="G98" s="1"/>
      <c r="H98" s="1"/>
      <c r="I98" s="1"/>
      <c r="J98" s="1"/>
      <c r="N98" t="s">
        <v>304</v>
      </c>
      <c r="O98" t="s">
        <v>577</v>
      </c>
      <c r="P98" t="s">
        <v>42</v>
      </c>
      <c r="Q98">
        <f>VLOOKUP($N98,Pop_WBG!$A$1:$G$218,3,FALSE)</f>
        <v>2108305</v>
      </c>
      <c r="R98">
        <f>VLOOKUP($N98,Pop_WBG!$A$1:$G$218,4,FALSE)</f>
        <v>2072853</v>
      </c>
      <c r="S98">
        <f>VLOOKUP($N98,Pop_WBG!$A$1:$G$218,5,FALSE)</f>
        <v>2019239</v>
      </c>
      <c r="T98">
        <f>VLOOKUP($N98,Pop_WBG!$A$1:$G$218,6,FALSE)</f>
        <v>1966418</v>
      </c>
      <c r="U98">
        <f>VLOOKUP($N98,Pop_WBG!$A$1:$G$218,7,FALSE)</f>
        <v>1916468</v>
      </c>
    </row>
    <row r="99" spans="1:21" x14ac:dyDescent="0.25">
      <c r="A99" t="s">
        <v>151</v>
      </c>
      <c r="B99" t="s">
        <v>41</v>
      </c>
      <c r="C99" t="s">
        <v>42</v>
      </c>
      <c r="D99" t="str">
        <f>VLOOKUP($A99,CountryClassfication!$A$1:$C$188,3,FALSE)</f>
        <v>Europe and Central Asia</v>
      </c>
      <c r="E99" t="s">
        <v>43</v>
      </c>
      <c r="F99" t="s">
        <v>44</v>
      </c>
      <c r="N99" t="s">
        <v>151</v>
      </c>
      <c r="O99" t="s">
        <v>577</v>
      </c>
      <c r="P99" t="s">
        <v>42</v>
      </c>
      <c r="Q99">
        <f>VLOOKUP($N99,Pop_WBG!$A$1:$G$218,3,FALSE)</f>
        <v>511059</v>
      </c>
      <c r="R99">
        <f>VLOOKUP($N99,Pop_WBG!$A$1:$G$218,4,FALSE)</f>
        <v>509501</v>
      </c>
      <c r="S99">
        <f>VLOOKUP($N99,Pop_WBG!$A$1:$G$218,5,FALSE)</f>
        <v>508405</v>
      </c>
      <c r="T99">
        <f>VLOOKUP($N99,Pop_WBG!$A$1:$G$218,6,FALSE)</f>
        <v>509219</v>
      </c>
      <c r="U99">
        <f>VLOOKUP($N99,Pop_WBG!$A$1:$G$218,7,FALSE)</f>
        <v>510750</v>
      </c>
    </row>
    <row r="100" spans="1:21" x14ac:dyDescent="0.25">
      <c r="A100" t="s">
        <v>233</v>
      </c>
      <c r="B100" t="s">
        <v>41</v>
      </c>
      <c r="C100" t="s">
        <v>42</v>
      </c>
      <c r="D100" t="str">
        <f>VLOOKUP($A100,CountryClassfication!$A$1:$C$188,3,FALSE)</f>
        <v>NA</v>
      </c>
      <c r="E100" t="s">
        <v>43</v>
      </c>
      <c r="F100" t="s">
        <v>44</v>
      </c>
      <c r="N100" t="s">
        <v>233</v>
      </c>
      <c r="O100" t="s">
        <v>577</v>
      </c>
      <c r="P100" t="s">
        <v>42</v>
      </c>
      <c r="Q100" t="e">
        <f>VLOOKUP($N100,Pop_WBG!$A$1:$G$218,3,FALSE)</f>
        <v>#N/A</v>
      </c>
      <c r="R100" t="e">
        <f>VLOOKUP($N100,Pop_WBG!$A$1:$G$218,4,FALSE)</f>
        <v>#N/A</v>
      </c>
      <c r="S100" t="e">
        <f>VLOOKUP($N100,Pop_WBG!$A$1:$G$218,5,FALSE)</f>
        <v>#N/A</v>
      </c>
      <c r="T100" t="e">
        <f>VLOOKUP($N100,Pop_WBG!$A$1:$G$218,6,FALSE)</f>
        <v>#N/A</v>
      </c>
      <c r="U100" t="e">
        <f>VLOOKUP($N100,Pop_WBG!$A$1:$G$218,7,FALSE)</f>
        <v>#N/A</v>
      </c>
    </row>
    <row r="101" spans="1:21" x14ac:dyDescent="0.25">
      <c r="A101" t="s">
        <v>96</v>
      </c>
      <c r="B101" t="s">
        <v>41</v>
      </c>
      <c r="C101" t="s">
        <v>42</v>
      </c>
      <c r="D101" t="str">
        <f>VLOOKUP($A101,CountryClassfication!$A$1:$C$188,3,FALSE)</f>
        <v>Middle East, North Africa</v>
      </c>
      <c r="E101" t="s">
        <v>43</v>
      </c>
      <c r="F101" t="s">
        <v>44</v>
      </c>
      <c r="G101" s="1">
        <v>1426023</v>
      </c>
      <c r="H101" s="1">
        <v>4872099</v>
      </c>
      <c r="I101" s="1">
        <v>7869843</v>
      </c>
      <c r="J101" s="1">
        <v>9684069</v>
      </c>
      <c r="K101">
        <v>19674157</v>
      </c>
      <c r="N101" t="s">
        <v>96</v>
      </c>
      <c r="O101" t="s">
        <v>577</v>
      </c>
      <c r="P101" t="s">
        <v>42</v>
      </c>
      <c r="Q101">
        <f>VLOOKUP($N101,Pop_WBG!$A$1:$G$218,3,FALSE)</f>
        <v>26706787</v>
      </c>
      <c r="R101">
        <f>VLOOKUP($N101,Pop_WBG!$A$1:$G$218,4,FALSE)</f>
        <v>27077506</v>
      </c>
      <c r="S101">
        <f>VLOOKUP($N101,Pop_WBG!$A$1:$G$218,5,FALSE)</f>
        <v>27472587</v>
      </c>
      <c r="T101">
        <f>VLOOKUP($N101,Pop_WBG!$A$1:$G$218,6,FALSE)</f>
        <v>27893979</v>
      </c>
      <c r="U101">
        <f>VLOOKUP($N101,Pop_WBG!$A$1:$G$218,7,FALSE)</f>
        <v>28319860</v>
      </c>
    </row>
    <row r="102" spans="1:21" x14ac:dyDescent="0.25">
      <c r="A102" t="s">
        <v>452</v>
      </c>
      <c r="B102" t="s">
        <v>41</v>
      </c>
      <c r="C102" t="s">
        <v>42</v>
      </c>
      <c r="D102" t="str">
        <f>VLOOKUP($A102,CountryClassfication!$A$1:$C$188,3,FALSE)</f>
        <v>Sub-Saharan Africa</v>
      </c>
      <c r="E102" t="s">
        <v>43</v>
      </c>
      <c r="F102" t="s">
        <v>44</v>
      </c>
      <c r="G102" s="1">
        <v>703650842.22300005</v>
      </c>
      <c r="H102" s="1">
        <v>880898764</v>
      </c>
      <c r="I102" s="1">
        <v>1058638720</v>
      </c>
      <c r="J102" s="1">
        <v>1701006915</v>
      </c>
      <c r="K102">
        <v>2521465357</v>
      </c>
      <c r="N102" t="s">
        <v>452</v>
      </c>
      <c r="O102" t="s">
        <v>577</v>
      </c>
      <c r="P102" t="s">
        <v>42</v>
      </c>
      <c r="Q102">
        <f>VLOOKUP($N102,Pop_WBG!$A$1:$G$218,3,FALSE)</f>
        <v>16874256</v>
      </c>
      <c r="R102">
        <f>VLOOKUP($N102,Pop_WBG!$A$1:$G$218,4,FALSE)</f>
        <v>17414121</v>
      </c>
      <c r="S102">
        <f>VLOOKUP($N102,Pop_WBG!$A$1:$G$218,5,FALSE)</f>
        <v>17976178</v>
      </c>
      <c r="T102">
        <f>VLOOKUP($N102,Pop_WBG!$A$1:$G$218,6,FALSE)</f>
        <v>18581790</v>
      </c>
      <c r="U102">
        <f>VLOOKUP($N102,Pop_WBG!$A$1:$G$218,7,FALSE)</f>
        <v>19227872</v>
      </c>
    </row>
    <row r="103" spans="1:21" x14ac:dyDescent="0.25">
      <c r="A103" t="s">
        <v>487</v>
      </c>
      <c r="B103" t="s">
        <v>41</v>
      </c>
      <c r="C103" t="s">
        <v>42</v>
      </c>
      <c r="D103" t="str">
        <f>VLOOKUP($A103,CountryClassfication!$A$1:$C$188,3,FALSE)</f>
        <v>East Asia and Pacific</v>
      </c>
      <c r="E103" t="s">
        <v>43</v>
      </c>
      <c r="F103" t="s">
        <v>44</v>
      </c>
      <c r="G103">
        <v>147602339</v>
      </c>
      <c r="N103" t="s">
        <v>487</v>
      </c>
      <c r="O103" t="s">
        <v>577</v>
      </c>
      <c r="P103" t="s">
        <v>42</v>
      </c>
      <c r="Q103">
        <f>VLOOKUP($N103,Pop_WBG!$A$1:$G$218,3,FALSE)</f>
        <v>39685121</v>
      </c>
      <c r="R103">
        <f>VLOOKUP($N103,Pop_WBG!$A$1:$G$218,4,FALSE)</f>
        <v>40074332</v>
      </c>
      <c r="S103">
        <f>VLOOKUP($N103,Pop_WBG!$A$1:$G$218,5,FALSE)</f>
        <v>40463760</v>
      </c>
      <c r="T103">
        <f>VLOOKUP($N103,Pop_WBG!$A$1:$G$218,6,FALSE)</f>
        <v>40862504</v>
      </c>
      <c r="U103">
        <f>VLOOKUP($N103,Pop_WBG!$A$1:$G$218,7,FALSE)</f>
        <v>41256280</v>
      </c>
    </row>
    <row r="104" spans="1:21" x14ac:dyDescent="0.25">
      <c r="A104" t="s">
        <v>450</v>
      </c>
      <c r="B104" t="s">
        <v>41</v>
      </c>
      <c r="C104" t="s">
        <v>42</v>
      </c>
      <c r="D104" t="str">
        <f>VLOOKUP($A104,CountryClassfication!$A$1:$C$188,3,FALSE)</f>
        <v>Sub-Saharan Africa</v>
      </c>
      <c r="E104" t="s">
        <v>43</v>
      </c>
      <c r="F104" t="s">
        <v>44</v>
      </c>
      <c r="G104" s="1">
        <v>16483829</v>
      </c>
      <c r="H104" s="1">
        <v>11408819</v>
      </c>
      <c r="I104">
        <v>14396795</v>
      </c>
      <c r="J104">
        <v>18302996.745000001</v>
      </c>
      <c r="K104">
        <v>31816109</v>
      </c>
      <c r="N104" t="s">
        <v>450</v>
      </c>
      <c r="O104" t="s">
        <v>577</v>
      </c>
      <c r="P104" t="s">
        <v>42</v>
      </c>
      <c r="Q104">
        <f>VLOOKUP($N104,Pop_WBG!$A$1:$G$218,3,FALSE)</f>
        <v>1715314</v>
      </c>
      <c r="R104">
        <f>VLOOKUP($N104,Pop_WBG!$A$1:$G$218,4,FALSE)</f>
        <v>1760674</v>
      </c>
      <c r="S104">
        <f>VLOOKUP($N104,Pop_WBG!$A$1:$G$218,5,FALSE)</f>
        <v>1806822</v>
      </c>
      <c r="T104">
        <f>VLOOKUP($N104,Pop_WBG!$A$1:$G$218,6,FALSE)</f>
        <v>1858089</v>
      </c>
      <c r="U104">
        <f>VLOOKUP($N104,Pop_WBG!$A$1:$G$218,7,FALSE)</f>
        <v>1909596</v>
      </c>
    </row>
    <row r="105" spans="1:21" x14ac:dyDescent="0.25">
      <c r="A105" t="s">
        <v>285</v>
      </c>
      <c r="B105" t="s">
        <v>41</v>
      </c>
      <c r="C105" t="s">
        <v>42</v>
      </c>
      <c r="D105" t="str">
        <f>VLOOKUP($A105,CountryClassfication!$A$1:$C$188,3,FALSE)</f>
        <v>East Asia and Pacific</v>
      </c>
      <c r="E105" t="s">
        <v>43</v>
      </c>
      <c r="F105" t="s">
        <v>44</v>
      </c>
      <c r="G105" s="1"/>
      <c r="H105" s="1"/>
      <c r="I105" s="1"/>
      <c r="J105" s="1"/>
      <c r="N105" t="s">
        <v>285</v>
      </c>
      <c r="O105" t="s">
        <v>577</v>
      </c>
      <c r="P105" t="s">
        <v>42</v>
      </c>
      <c r="Q105">
        <f>VLOOKUP($N105,Pop_WBG!$A$1:$G$218,3,FALSE)</f>
        <v>7219</v>
      </c>
      <c r="R105">
        <f>VLOOKUP($N105,Pop_WBG!$A$1:$G$218,4,FALSE)</f>
        <v>7227</v>
      </c>
      <c r="S105">
        <f>VLOOKUP($N105,Pop_WBG!$A$1:$G$218,5,FALSE)</f>
        <v>7278</v>
      </c>
      <c r="T105">
        <f>VLOOKUP($N105,Pop_WBG!$A$1:$G$218,6,FALSE)</f>
        <v>7341</v>
      </c>
      <c r="U105">
        <f>VLOOKUP($N105,Pop_WBG!$A$1:$G$218,7,FALSE)</f>
        <v>7434</v>
      </c>
    </row>
    <row r="106" spans="1:21" x14ac:dyDescent="0.25">
      <c r="A106" t="s">
        <v>257</v>
      </c>
      <c r="B106" t="s">
        <v>41</v>
      </c>
      <c r="C106" t="s">
        <v>42</v>
      </c>
      <c r="D106" t="str">
        <f>VLOOKUP($A106,CountryClassfication!$A$1:$C$188,3,FALSE)</f>
        <v>South Asia</v>
      </c>
      <c r="E106" t="s">
        <v>43</v>
      </c>
      <c r="F106" t="s">
        <v>44</v>
      </c>
      <c r="G106" s="1">
        <v>95334169</v>
      </c>
      <c r="H106" s="1">
        <v>124945099</v>
      </c>
      <c r="I106" s="1">
        <v>167491933</v>
      </c>
      <c r="J106">
        <v>213367144</v>
      </c>
      <c r="K106">
        <v>294543696</v>
      </c>
      <c r="N106" t="s">
        <v>257</v>
      </c>
      <c r="O106" t="s">
        <v>577</v>
      </c>
      <c r="P106" t="s">
        <v>42</v>
      </c>
      <c r="Q106">
        <f>VLOOKUP($N106,Pop_WBG!$A$1:$G$218,3,FALSE)</f>
        <v>20254590</v>
      </c>
      <c r="R106">
        <f>VLOOKUP($N106,Pop_WBG!$A$1:$G$218,4,FALSE)</f>
        <v>20820876</v>
      </c>
      <c r="S106">
        <f>VLOOKUP($N106,Pop_WBG!$A$1:$G$218,5,FALSE)</f>
        <v>21116608</v>
      </c>
      <c r="T106">
        <f>VLOOKUP($N106,Pop_WBG!$A$1:$G$218,6,FALSE)</f>
        <v>21168213</v>
      </c>
      <c r="U106">
        <f>VLOOKUP($N106,Pop_WBG!$A$1:$G$218,7,FALSE)</f>
        <v>21221506</v>
      </c>
    </row>
    <row r="107" spans="1:21" x14ac:dyDescent="0.25">
      <c r="A107" t="s">
        <v>245</v>
      </c>
      <c r="B107" t="s">
        <v>41</v>
      </c>
      <c r="C107" t="s">
        <v>42</v>
      </c>
      <c r="D107" t="str">
        <f>VLOOKUP($A107,CountryClassfication!$A$1:$C$188,3,FALSE)</f>
        <v>Europe and Central Asia</v>
      </c>
      <c r="E107" t="s">
        <v>43</v>
      </c>
      <c r="F107" t="s">
        <v>44</v>
      </c>
      <c r="G107" s="1"/>
      <c r="H107" s="1"/>
      <c r="I107" s="1"/>
      <c r="J107" s="1"/>
      <c r="N107" t="s">
        <v>245</v>
      </c>
      <c r="O107" t="s">
        <v>577</v>
      </c>
      <c r="P107" t="s">
        <v>42</v>
      </c>
      <c r="Q107">
        <f>VLOOKUP($N107,Pop_WBG!$A$1:$G$218,3,FALSE)</f>
        <v>14717214</v>
      </c>
      <c r="R107">
        <f>VLOOKUP($N107,Pop_WBG!$A$1:$G$218,4,FALSE)</f>
        <v>14817706</v>
      </c>
      <c r="S107">
        <f>VLOOKUP($N107,Pop_WBG!$A$1:$G$218,5,FALSE)</f>
        <v>14983705</v>
      </c>
      <c r="T107">
        <f>VLOOKUP($N107,Pop_WBG!$A$1:$G$218,6,FALSE)</f>
        <v>15164931</v>
      </c>
      <c r="U107">
        <f>VLOOKUP($N107,Pop_WBG!$A$1:$G$218,7,FALSE)</f>
        <v>15290487</v>
      </c>
    </row>
    <row r="108" spans="1:21" x14ac:dyDescent="0.25">
      <c r="A108" t="s">
        <v>145</v>
      </c>
      <c r="B108" t="s">
        <v>41</v>
      </c>
      <c r="C108" t="s">
        <v>42</v>
      </c>
      <c r="D108" t="str">
        <f>VLOOKUP($A108,CountryClassfication!$A$1:$C$188,3,FALSE)</f>
        <v>East Asia and Pacific</v>
      </c>
      <c r="E108" t="s">
        <v>43</v>
      </c>
      <c r="F108" t="s">
        <v>44</v>
      </c>
      <c r="N108" t="s">
        <v>145</v>
      </c>
      <c r="O108" t="s">
        <v>577</v>
      </c>
      <c r="P108" t="s">
        <v>42</v>
      </c>
      <c r="Q108">
        <f>VLOOKUP($N108,Pop_WBG!$A$1:$G$218,3,FALSE)</f>
        <v>4122094</v>
      </c>
      <c r="R108">
        <f>VLOOKUP($N108,Pop_WBG!$A$1:$G$218,4,FALSE)</f>
        <v>4147273</v>
      </c>
      <c r="S108">
        <f>VLOOKUP($N108,Pop_WBG!$A$1:$G$218,5,FALSE)</f>
        <v>4163260</v>
      </c>
      <c r="T108">
        <f>VLOOKUP($N108,Pop_WBG!$A$1:$G$218,6,FALSE)</f>
        <v>4281246</v>
      </c>
      <c r="U108">
        <f>VLOOKUP($N108,Pop_WBG!$A$1:$G$218,7,FALSE)</f>
        <v>4371234</v>
      </c>
    </row>
    <row r="109" spans="1:21" x14ac:dyDescent="0.25">
      <c r="A109" t="s">
        <v>309</v>
      </c>
      <c r="B109" t="s">
        <v>41</v>
      </c>
      <c r="C109" t="s">
        <v>42</v>
      </c>
      <c r="D109" t="str">
        <f>VLOOKUP($A109,CountryClassfication!$A$1:$C$188,3,FALSE)</f>
        <v>Latin America and the Caribbean</v>
      </c>
      <c r="E109" t="s">
        <v>43</v>
      </c>
      <c r="F109" t="s">
        <v>44</v>
      </c>
      <c r="G109" s="1">
        <v>2406197</v>
      </c>
      <c r="H109" s="1">
        <v>4448087</v>
      </c>
      <c r="I109" s="1">
        <v>14428</v>
      </c>
      <c r="J109" s="1">
        <v>20526</v>
      </c>
      <c r="K109">
        <v>30583.804294635302</v>
      </c>
      <c r="N109" t="s">
        <v>309</v>
      </c>
      <c r="O109" t="s">
        <v>577</v>
      </c>
      <c r="P109" t="s">
        <v>42</v>
      </c>
      <c r="Q109">
        <f>VLOOKUP($N109,Pop_WBG!$A$1:$G$218,3,FALSE)</f>
        <v>4567953</v>
      </c>
      <c r="R109">
        <f>VLOOKUP($N109,Pop_WBG!$A$1:$G$218,4,FALSE)</f>
        <v>4647700</v>
      </c>
      <c r="S109">
        <f>VLOOKUP($N109,Pop_WBG!$A$1:$G$218,5,FALSE)</f>
        <v>4735222</v>
      </c>
      <c r="T109">
        <f>VLOOKUP($N109,Pop_WBG!$A$1:$G$218,6,FALSE)</f>
        <v>4830854</v>
      </c>
      <c r="U109">
        <f>VLOOKUP($N109,Pop_WBG!$A$1:$G$218,7,FALSE)</f>
        <v>4927136</v>
      </c>
    </row>
    <row r="110" spans="1:21" x14ac:dyDescent="0.25">
      <c r="A110" t="s">
        <v>433</v>
      </c>
      <c r="B110" t="s">
        <v>41</v>
      </c>
      <c r="C110" t="s">
        <v>42</v>
      </c>
      <c r="D110" t="str">
        <f>VLOOKUP($A110,CountryClassfication!$A$1:$C$188,3,FALSE)</f>
        <v>Sub-Saharan Africa</v>
      </c>
      <c r="E110" t="s">
        <v>43</v>
      </c>
      <c r="F110" t="s">
        <v>44</v>
      </c>
      <c r="G110">
        <v>12356525</v>
      </c>
      <c r="H110" s="1">
        <v>21976511</v>
      </c>
      <c r="I110" s="1">
        <v>20125902</v>
      </c>
      <c r="J110" s="1">
        <v>21588941</v>
      </c>
      <c r="K110">
        <v>31980545</v>
      </c>
      <c r="N110" t="s">
        <v>433</v>
      </c>
      <c r="O110" t="s">
        <v>577</v>
      </c>
      <c r="P110" t="s">
        <v>42</v>
      </c>
      <c r="Q110">
        <f>VLOOKUP($N110,Pop_WBG!$A$1:$G$218,3,FALSE)</f>
        <v>12328593</v>
      </c>
      <c r="R110">
        <f>VLOOKUP($N110,Pop_WBG!$A$1:$G$218,4,FALSE)</f>
        <v>12819267</v>
      </c>
      <c r="S110">
        <f>VLOOKUP($N110,Pop_WBG!$A$1:$G$218,5,FALSE)</f>
        <v>13332662</v>
      </c>
      <c r="T110">
        <f>VLOOKUP($N110,Pop_WBG!$A$1:$G$218,6,FALSE)</f>
        <v>13873697</v>
      </c>
      <c r="U110">
        <f>VLOOKUP($N110,Pop_WBG!$A$1:$G$218,7,FALSE)</f>
        <v>14435033</v>
      </c>
    </row>
    <row r="111" spans="1:21" x14ac:dyDescent="0.25">
      <c r="A111" t="s">
        <v>298</v>
      </c>
      <c r="B111" t="s">
        <v>41</v>
      </c>
      <c r="C111" t="s">
        <v>42</v>
      </c>
      <c r="D111" t="str">
        <f>VLOOKUP($A111,CountryClassfication!$A$1:$C$188,3,FALSE)</f>
        <v>Sub-Saharan Africa</v>
      </c>
      <c r="E111" t="s">
        <v>43</v>
      </c>
      <c r="F111" t="s">
        <v>44</v>
      </c>
      <c r="G111">
        <v>769238689</v>
      </c>
      <c r="H111">
        <v>1201541158</v>
      </c>
      <c r="I111">
        <v>1926293135</v>
      </c>
      <c r="J111">
        <v>10774795048</v>
      </c>
      <c r="K111">
        <v>17337971996</v>
      </c>
      <c r="N111" t="s">
        <v>298</v>
      </c>
      <c r="O111" t="s">
        <v>577</v>
      </c>
      <c r="P111" t="s">
        <v>42</v>
      </c>
      <c r="Q111">
        <f>VLOOKUP($N111,Pop_WBG!$A$1:$G$218,3,FALSE)</f>
        <v>122350743</v>
      </c>
      <c r="R111">
        <f>VLOOKUP($N111,Pop_WBG!$A$1:$G$218,4,FALSE)</f>
        <v>125884452</v>
      </c>
      <c r="S111">
        <f>VLOOKUP($N111,Pop_WBG!$A$1:$G$218,5,FALSE)</f>
        <v>129533664</v>
      </c>
      <c r="T111">
        <f>VLOOKUP($N111,Pop_WBG!$A$1:$G$218,6,FALSE)</f>
        <v>133329232</v>
      </c>
      <c r="U111">
        <f>VLOOKUP($N111,Pop_WBG!$A$1:$G$218,7,FALSE)</f>
        <v>137248676</v>
      </c>
    </row>
    <row r="112" spans="1:21" x14ac:dyDescent="0.25">
      <c r="A112" t="s">
        <v>213</v>
      </c>
      <c r="B112" t="s">
        <v>41</v>
      </c>
      <c r="C112" t="s">
        <v>42</v>
      </c>
      <c r="D112" t="str">
        <f>VLOOKUP($A112,CountryClassfication!$A$1:$C$188,3,FALSE)</f>
        <v>Europe and Central Asia</v>
      </c>
      <c r="E112" t="s">
        <v>43</v>
      </c>
      <c r="F112" t="s">
        <v>44</v>
      </c>
      <c r="N112" t="s">
        <v>213</v>
      </c>
      <c r="O112" t="s">
        <v>577</v>
      </c>
      <c r="P112" t="s">
        <v>42</v>
      </c>
      <c r="Q112">
        <f>VLOOKUP($N112,Pop_WBG!$A$1:$G$218,3,FALSE)</f>
        <v>1536653</v>
      </c>
      <c r="R112">
        <f>VLOOKUP($N112,Pop_WBG!$A$1:$G$218,4,FALSE)</f>
        <v>1520726</v>
      </c>
      <c r="S112">
        <f>VLOOKUP($N112,Pop_WBG!$A$1:$G$218,5,FALSE)</f>
        <v>1516680</v>
      </c>
      <c r="T112">
        <f>VLOOKUP($N112,Pop_WBG!$A$1:$G$218,6,FALSE)</f>
        <v>1515847</v>
      </c>
      <c r="U112">
        <f>VLOOKUP($N112,Pop_WBG!$A$1:$G$218,7,FALSE)</f>
        <v>1490685</v>
      </c>
    </row>
    <row r="113" spans="1:21" x14ac:dyDescent="0.25">
      <c r="A113" t="s">
        <v>437</v>
      </c>
      <c r="B113" t="s">
        <v>41</v>
      </c>
      <c r="C113" t="s">
        <v>42</v>
      </c>
      <c r="D113" t="str">
        <f>VLOOKUP($A113,CountryClassfication!$A$1:$C$188,3,FALSE)</f>
        <v>Europe and Central Asia</v>
      </c>
      <c r="E113" t="s">
        <v>43</v>
      </c>
      <c r="F113" t="s">
        <v>44</v>
      </c>
      <c r="G113" s="1"/>
      <c r="H113" s="1"/>
      <c r="I113" s="1"/>
      <c r="J113" s="1"/>
      <c r="N113" t="s">
        <v>437</v>
      </c>
      <c r="O113" t="s">
        <v>577</v>
      </c>
      <c r="P113" t="s">
        <v>42</v>
      </c>
      <c r="Q113">
        <f>VLOOKUP($N113,Pop_WBG!$A$1:$G$218,3,FALSE)</f>
        <v>4453612</v>
      </c>
      <c r="R113">
        <f>VLOOKUP($N113,Pop_WBG!$A$1:$G$218,4,FALSE)</f>
        <v>4489528</v>
      </c>
      <c r="S113">
        <f>VLOOKUP($N113,Pop_WBG!$A$1:$G$218,5,FALSE)</f>
        <v>4541086</v>
      </c>
      <c r="T113">
        <f>VLOOKUP($N113,Pop_WBG!$A$1:$G$218,6,FALSE)</f>
        <v>4608487</v>
      </c>
      <c r="U113">
        <f>VLOOKUP($N113,Pop_WBG!$A$1:$G$218,7,FALSE)</f>
        <v>4670191</v>
      </c>
    </row>
    <row r="114" spans="1:21" x14ac:dyDescent="0.25">
      <c r="A114" t="s">
        <v>489</v>
      </c>
      <c r="B114" t="s">
        <v>41</v>
      </c>
      <c r="C114" t="s">
        <v>42</v>
      </c>
      <c r="D114" t="str">
        <f>VLOOKUP($A114,CountryClassfication!$A$1:$C$188,3,FALSE)</f>
        <v>South Asia</v>
      </c>
      <c r="E114" t="s">
        <v>43</v>
      </c>
      <c r="F114" t="s">
        <v>44</v>
      </c>
      <c r="G114">
        <v>1819183935</v>
      </c>
      <c r="H114">
        <v>2501293686</v>
      </c>
      <c r="I114">
        <v>3049483059</v>
      </c>
      <c r="J114">
        <v>3938159962</v>
      </c>
      <c r="K114">
        <v>5448645778</v>
      </c>
      <c r="N114" t="s">
        <v>489</v>
      </c>
      <c r="O114" t="s">
        <v>577</v>
      </c>
      <c r="P114" t="s">
        <v>42</v>
      </c>
      <c r="Q114">
        <f>VLOOKUP($N114,Pop_WBG!$A$1:$G$218,3,FALSE)</f>
        <v>146030491</v>
      </c>
      <c r="R114">
        <f>VLOOKUP($N114,Pop_WBG!$A$1:$G$218,4,FALSE)</f>
        <v>149468432</v>
      </c>
      <c r="S114">
        <f>VLOOKUP($N114,Pop_WBG!$A$1:$G$218,5,FALSE)</f>
        <v>152776477</v>
      </c>
      <c r="T114">
        <f>VLOOKUP($N114,Pop_WBG!$A$1:$G$218,6,FALSE)</f>
        <v>155833628</v>
      </c>
      <c r="U114">
        <f>VLOOKUP($N114,Pop_WBG!$A$1:$G$218,7,FALSE)</f>
        <v>159091248</v>
      </c>
    </row>
    <row r="115" spans="1:21" x14ac:dyDescent="0.25">
      <c r="A115" t="s">
        <v>401</v>
      </c>
      <c r="B115" t="s">
        <v>41</v>
      </c>
      <c r="C115" t="s">
        <v>42</v>
      </c>
      <c r="D115" t="str">
        <f>VLOOKUP($A115,CountryClassfication!$A$1:$C$188,3,FALSE)</f>
        <v>Latin America and the Caribbean</v>
      </c>
      <c r="E115" t="s">
        <v>43</v>
      </c>
      <c r="F115" t="s">
        <v>44</v>
      </c>
      <c r="N115" t="s">
        <v>401</v>
      </c>
      <c r="O115" t="s">
        <v>577</v>
      </c>
      <c r="P115" t="s">
        <v>42</v>
      </c>
      <c r="Q115">
        <f>VLOOKUP($N115,Pop_WBG!$A$1:$G$218,3,FALSE)</f>
        <v>3160275</v>
      </c>
      <c r="R115">
        <f>VLOOKUP($N115,Pop_WBG!$A$1:$G$218,4,FALSE)</f>
        <v>3213729</v>
      </c>
      <c r="S115">
        <f>VLOOKUP($N115,Pop_WBG!$A$1:$G$218,5,FALSE)</f>
        <v>3271093</v>
      </c>
      <c r="T115">
        <f>VLOOKUP($N115,Pop_WBG!$A$1:$G$218,6,FALSE)</f>
        <v>3331755</v>
      </c>
      <c r="U115">
        <f>VLOOKUP($N115,Pop_WBG!$A$1:$G$218,7,FALSE)</f>
        <v>3391428</v>
      </c>
    </row>
    <row r="116" spans="1:21" x14ac:dyDescent="0.25">
      <c r="A116" t="s">
        <v>74</v>
      </c>
      <c r="B116" t="s">
        <v>41</v>
      </c>
      <c r="C116" t="s">
        <v>42</v>
      </c>
      <c r="D116" t="str">
        <f>VLOOKUP($A116,CountryClassfication!$A$1:$C$188,3,FALSE)</f>
        <v>East Asia and Pacific</v>
      </c>
      <c r="E116" t="s">
        <v>43</v>
      </c>
      <c r="F116" t="s">
        <v>44</v>
      </c>
      <c r="G116">
        <v>10828253</v>
      </c>
      <c r="H116">
        <v>9782767</v>
      </c>
      <c r="I116">
        <v>1846202</v>
      </c>
      <c r="N116" t="s">
        <v>74</v>
      </c>
      <c r="O116" t="s">
        <v>577</v>
      </c>
      <c r="P116" t="s">
        <v>42</v>
      </c>
      <c r="Q116">
        <f>VLOOKUP($N116,Pop_WBG!$A$1:$G$218,3,FALSE)</f>
        <v>6409773</v>
      </c>
      <c r="R116">
        <f>VLOOKUP($N116,Pop_WBG!$A$1:$G$218,4,FALSE)</f>
        <v>6567733</v>
      </c>
      <c r="S116">
        <f>VLOOKUP($N116,Pop_WBG!$A$1:$G$218,5,FALSE)</f>
        <v>6722345</v>
      </c>
      <c r="T116">
        <f>VLOOKUP($N116,Pop_WBG!$A$1:$G$218,6,FALSE)</f>
        <v>6877499</v>
      </c>
      <c r="U116">
        <f>VLOOKUP($N116,Pop_WBG!$A$1:$G$218,7,FALSE)</f>
        <v>7035541</v>
      </c>
    </row>
    <row r="117" spans="1:21" x14ac:dyDescent="0.25">
      <c r="A117" t="s">
        <v>359</v>
      </c>
      <c r="B117" t="s">
        <v>41</v>
      </c>
      <c r="C117" t="s">
        <v>42</v>
      </c>
      <c r="D117" t="str">
        <f>VLOOKUP($A117,CountryClassfication!$A$1:$C$188,3,FALSE)</f>
        <v>Latin America and the Caribbean</v>
      </c>
      <c r="E117" t="s">
        <v>43</v>
      </c>
      <c r="F117" t="s">
        <v>44</v>
      </c>
      <c r="G117">
        <v>100006950</v>
      </c>
      <c r="H117">
        <v>114486036</v>
      </c>
      <c r="I117">
        <v>116186952</v>
      </c>
      <c r="J117">
        <v>119760505</v>
      </c>
      <c r="K117">
        <v>112683294</v>
      </c>
      <c r="N117" t="s">
        <v>359</v>
      </c>
      <c r="O117" t="s">
        <v>577</v>
      </c>
      <c r="P117" t="s">
        <v>42</v>
      </c>
      <c r="Q117">
        <f>VLOOKUP($N117,Pop_WBG!$A$1:$G$218,3,FALSE)</f>
        <v>4679787</v>
      </c>
      <c r="R117">
        <f>VLOOKUP($N117,Pop_WBG!$A$1:$G$218,4,FALSE)</f>
        <v>4744304</v>
      </c>
      <c r="S117">
        <f>VLOOKUP($N117,Pop_WBG!$A$1:$G$218,5,FALSE)</f>
        <v>4804904</v>
      </c>
      <c r="T117">
        <f>VLOOKUP($N117,Pop_WBG!$A$1:$G$218,6,FALSE)</f>
        <v>4874331</v>
      </c>
      <c r="U117">
        <f>VLOOKUP($N117,Pop_WBG!$A$1:$G$218,7,FALSE)</f>
        <v>4948252</v>
      </c>
    </row>
    <row r="118" spans="1:21" x14ac:dyDescent="0.25">
      <c r="A118" t="s">
        <v>141</v>
      </c>
      <c r="B118" t="s">
        <v>41</v>
      </c>
      <c r="C118" t="s">
        <v>42</v>
      </c>
      <c r="D118" t="str">
        <f>VLOOKUP($A118,CountryClassfication!$A$1:$C$188,3,FALSE)</f>
        <v>Latin America and the Caribbean</v>
      </c>
      <c r="E118" t="s">
        <v>43</v>
      </c>
      <c r="F118" t="s">
        <v>44</v>
      </c>
      <c r="N118" t="s">
        <v>141</v>
      </c>
      <c r="O118" t="s">
        <v>577</v>
      </c>
      <c r="P118" t="s">
        <v>42</v>
      </c>
      <c r="Q118">
        <f>VLOOKUP($N118,Pop_WBG!$A$1:$G$218,3,FALSE)</f>
        <v>24463530</v>
      </c>
      <c r="R118">
        <f>VLOOKUP($N118,Pop_WBG!$A$1:$G$218,4,FALSE)</f>
        <v>24820375</v>
      </c>
      <c r="S118">
        <f>VLOOKUP($N118,Pop_WBG!$A$1:$G$218,5,FALSE)</f>
        <v>25185202</v>
      </c>
      <c r="T118">
        <f>VLOOKUP($N118,Pop_WBG!$A$1:$G$218,6,FALSE)</f>
        <v>25601447</v>
      </c>
      <c r="U118">
        <f>VLOOKUP($N118,Pop_WBG!$A$1:$G$218,7,FALSE)</f>
        <v>26015691</v>
      </c>
    </row>
    <row r="119" spans="1:21" x14ac:dyDescent="0.25">
      <c r="A119" t="s">
        <v>56</v>
      </c>
      <c r="B119" t="s">
        <v>41</v>
      </c>
      <c r="C119" t="s">
        <v>42</v>
      </c>
      <c r="D119" t="str">
        <f>VLOOKUP($A119,CountryClassfication!$A$1:$C$188,3,FALSE)</f>
        <v>East Asia and Pacific</v>
      </c>
      <c r="E119" t="s">
        <v>43</v>
      </c>
      <c r="F119" t="s">
        <v>44</v>
      </c>
      <c r="G119">
        <v>1763727306.8499999</v>
      </c>
      <c r="H119">
        <v>4647875609.1199999</v>
      </c>
      <c r="I119">
        <v>8141038869.1199999</v>
      </c>
      <c r="J119">
        <v>11039554444.819401</v>
      </c>
      <c r="N119" t="s">
        <v>56</v>
      </c>
      <c r="O119" t="s">
        <v>577</v>
      </c>
      <c r="P119" t="s">
        <v>42</v>
      </c>
      <c r="Q119">
        <f>VLOOKUP($N119,Pop_WBG!$A$1:$G$218,3,FALSE)</f>
        <v>77692157</v>
      </c>
      <c r="R119">
        <f>VLOOKUP($N119,Pop_WBG!$A$1:$G$218,4,FALSE)</f>
        <v>79155228</v>
      </c>
      <c r="S119">
        <f>VLOOKUP($N119,Pop_WBG!$A$1:$G$218,5,FALSE)</f>
        <v>80537446</v>
      </c>
      <c r="T119">
        <f>VLOOKUP($N119,Pop_WBG!$A$1:$G$218,6,FALSE)</f>
        <v>82023644</v>
      </c>
      <c r="U119">
        <f>VLOOKUP($N119,Pop_WBG!$A$1:$G$218,7,FALSE)</f>
        <v>83560278</v>
      </c>
    </row>
    <row r="120" spans="1:21" x14ac:dyDescent="0.25">
      <c r="A120" t="s">
        <v>217</v>
      </c>
      <c r="B120" t="s">
        <v>41</v>
      </c>
      <c r="C120" t="s">
        <v>42</v>
      </c>
      <c r="D120" t="str">
        <f>VLOOKUP($A120,CountryClassfication!$A$1:$C$188,3,FALSE)</f>
        <v>Europe and Central Asia</v>
      </c>
      <c r="E120" t="s">
        <v>43</v>
      </c>
      <c r="F120" t="s">
        <v>44</v>
      </c>
      <c r="N120" t="s">
        <v>217</v>
      </c>
      <c r="O120" t="s">
        <v>577</v>
      </c>
      <c r="P120" t="s">
        <v>42</v>
      </c>
      <c r="Q120">
        <f>VLOOKUP($N120,Pop_WBG!$A$1:$G$218,3,FALSE)</f>
        <v>31705011</v>
      </c>
      <c r="R120">
        <f>VLOOKUP($N120,Pop_WBG!$A$1:$G$218,4,FALSE)</f>
        <v>31263435</v>
      </c>
      <c r="S120">
        <f>VLOOKUP($N120,Pop_WBG!$A$1:$G$218,5,FALSE)</f>
        <v>31179275</v>
      </c>
      <c r="T120">
        <f>VLOOKUP($N120,Pop_WBG!$A$1:$G$218,6,FALSE)</f>
        <v>31148749</v>
      </c>
      <c r="U120">
        <f>VLOOKUP($N120,Pop_WBG!$A$1:$G$218,7,FALSE)</f>
        <v>31142497</v>
      </c>
    </row>
    <row r="121" spans="1:21" x14ac:dyDescent="0.25">
      <c r="A121" t="s">
        <v>355</v>
      </c>
      <c r="B121" t="s">
        <v>41</v>
      </c>
      <c r="C121" t="s">
        <v>42</v>
      </c>
      <c r="D121" t="str">
        <f>VLOOKUP($A121,CountryClassfication!$A$1:$C$188,3,FALSE)</f>
        <v>Europe and Central Asia</v>
      </c>
      <c r="E121" t="s">
        <v>43</v>
      </c>
      <c r="F121" t="s">
        <v>44</v>
      </c>
      <c r="N121" t="s">
        <v>355</v>
      </c>
      <c r="O121" t="s">
        <v>577</v>
      </c>
      <c r="P121" t="s">
        <v>42</v>
      </c>
      <c r="Q121">
        <f>VLOOKUP($N121,Pop_WBG!$A$1:$G$218,3,FALSE)</f>
        <v>8923687</v>
      </c>
      <c r="R121">
        <f>VLOOKUP($N121,Pop_WBG!$A$1:$G$218,4,FALSE)</f>
        <v>8999719</v>
      </c>
      <c r="S121">
        <f>VLOOKUP($N121,Pop_WBG!$A$1:$G$218,5,FALSE)</f>
        <v>9077637</v>
      </c>
      <c r="T121">
        <f>VLOOKUP($N121,Pop_WBG!$A$1:$G$218,6,FALSE)</f>
        <v>9214262</v>
      </c>
      <c r="U121">
        <f>VLOOKUP($N121,Pop_WBG!$A$1:$G$218,7,FALSE)</f>
        <v>9331675</v>
      </c>
    </row>
    <row r="122" spans="1:21" x14ac:dyDescent="0.25">
      <c r="A122" t="s">
        <v>40</v>
      </c>
      <c r="B122" t="s">
        <v>41</v>
      </c>
      <c r="C122" t="s">
        <v>42</v>
      </c>
      <c r="D122" t="str">
        <f>VLOOKUP($A122,CountryClassfication!$A$1:$C$188,3,FALSE)</f>
        <v>Middle East, North Africa</v>
      </c>
      <c r="E122" t="s">
        <v>43</v>
      </c>
      <c r="F122" t="s">
        <v>44</v>
      </c>
      <c r="H122">
        <v>6993336</v>
      </c>
      <c r="N122" t="s">
        <v>40</v>
      </c>
      <c r="O122" t="s">
        <v>577</v>
      </c>
      <c r="P122" t="s">
        <v>42</v>
      </c>
      <c r="Q122">
        <f>VLOOKUP($N122,Pop_WBG!$A$1:$G$218,3,FALSE)</f>
        <v>2363929</v>
      </c>
      <c r="R122">
        <f>VLOOKUP($N122,Pop_WBG!$A$1:$G$218,4,FALSE)</f>
        <v>2115573</v>
      </c>
      <c r="S122">
        <f>VLOOKUP($N122,Pop_WBG!$A$1:$G$218,5,FALSE)</f>
        <v>2252142</v>
      </c>
      <c r="T122">
        <f>VLOOKUP($N122,Pop_WBG!$A$1:$G$218,6,FALSE)</f>
        <v>2253361</v>
      </c>
      <c r="U122">
        <f>VLOOKUP($N122,Pop_WBG!$A$1:$G$218,7,FALSE)</f>
        <v>2427127</v>
      </c>
    </row>
    <row r="123" spans="1:21" x14ac:dyDescent="0.25">
      <c r="A123" t="s">
        <v>266</v>
      </c>
      <c r="B123" t="s">
        <v>41</v>
      </c>
      <c r="C123" t="s">
        <v>42</v>
      </c>
      <c r="D123" t="str">
        <f>VLOOKUP($A123,CountryClassfication!$A$1:$C$188,3,FALSE)</f>
        <v>Europe and Central Asia</v>
      </c>
      <c r="E123" t="s">
        <v>43</v>
      </c>
      <c r="F123" t="s">
        <v>44</v>
      </c>
      <c r="I123" s="1"/>
      <c r="J123" s="1"/>
      <c r="N123" t="s">
        <v>266</v>
      </c>
      <c r="O123" t="s">
        <v>577</v>
      </c>
      <c r="P123" t="s">
        <v>42</v>
      </c>
      <c r="Q123">
        <f>VLOOKUP($N123,Pop_WBG!$A$1:$G$218,3,FALSE)</f>
        <v>16163817</v>
      </c>
      <c r="R123">
        <f>VLOOKUP($N123,Pop_WBG!$A$1:$G$218,4,FALSE)</f>
        <v>16043789</v>
      </c>
      <c r="S123">
        <f>VLOOKUP($N123,Pop_WBG!$A$1:$G$218,5,FALSE)</f>
        <v>15997717</v>
      </c>
      <c r="T123">
        <f>VLOOKUP($N123,Pop_WBG!$A$1:$G$218,6,FALSE)</f>
        <v>16033507</v>
      </c>
      <c r="U123">
        <f>VLOOKUP($N123,Pop_WBG!$A$1:$G$218,7,FALSE)</f>
        <v>16072448</v>
      </c>
    </row>
    <row r="124" spans="1:21" x14ac:dyDescent="0.25">
      <c r="A124" t="s">
        <v>221</v>
      </c>
      <c r="B124" t="s">
        <v>41</v>
      </c>
      <c r="C124" t="s">
        <v>42</v>
      </c>
      <c r="D124" t="str">
        <f>VLOOKUP($A124,CountryClassfication!$A$1:$C$188,3,FALSE)</f>
        <v>Europe and Central Asia</v>
      </c>
      <c r="E124" t="s">
        <v>43</v>
      </c>
      <c r="F124" t="s">
        <v>44</v>
      </c>
      <c r="N124" t="s">
        <v>221</v>
      </c>
      <c r="O124" t="s">
        <v>577</v>
      </c>
      <c r="P124" t="s">
        <v>42</v>
      </c>
      <c r="Q124">
        <f>VLOOKUP($N124,Pop_WBG!$A$1:$G$218,3,FALSE)</f>
        <v>119582441</v>
      </c>
      <c r="R124">
        <f>VLOOKUP($N124,Pop_WBG!$A$1:$G$218,4,FALSE)</f>
        <v>119096937</v>
      </c>
      <c r="S124">
        <f>VLOOKUP($N124,Pop_WBG!$A$1:$G$218,5,FALSE)</f>
        <v>118722401</v>
      </c>
      <c r="T124">
        <f>VLOOKUP($N124,Pop_WBG!$A$1:$G$218,6,FALSE)</f>
        <v>118635010</v>
      </c>
      <c r="U124">
        <f>VLOOKUP($N124,Pop_WBG!$A$1:$G$218,7,FALSE)</f>
        <v>118733582</v>
      </c>
    </row>
    <row r="125" spans="1:21" x14ac:dyDescent="0.25">
      <c r="A125" t="s">
        <v>351</v>
      </c>
      <c r="B125" t="s">
        <v>41</v>
      </c>
      <c r="C125" t="s">
        <v>42</v>
      </c>
      <c r="D125" t="str">
        <f>VLOOKUP($A125,CountryClassfication!$A$1:$C$188,3,FALSE)</f>
        <v>Sub-Saharan Africa</v>
      </c>
      <c r="E125" t="s">
        <v>43</v>
      </c>
      <c r="F125" t="s">
        <v>44</v>
      </c>
      <c r="G125">
        <v>701306416</v>
      </c>
      <c r="H125">
        <v>914928988</v>
      </c>
      <c r="I125">
        <v>1521111711</v>
      </c>
      <c r="J125">
        <v>2263051143</v>
      </c>
      <c r="K125">
        <v>2537441831.6945</v>
      </c>
      <c r="N125" t="s">
        <v>351</v>
      </c>
      <c r="O125" t="s">
        <v>577</v>
      </c>
      <c r="P125" t="s">
        <v>42</v>
      </c>
      <c r="Q125">
        <f>VLOOKUP($N125,Pop_WBG!$A$1:$G$218,3,FALSE)</f>
        <v>7949704</v>
      </c>
      <c r="R125">
        <f>VLOOKUP($N125,Pop_WBG!$A$1:$G$218,4,FALSE)</f>
        <v>8194751</v>
      </c>
      <c r="S125">
        <f>VLOOKUP($N125,Pop_WBG!$A$1:$G$218,5,FALSE)</f>
        <v>8442239</v>
      </c>
      <c r="T125">
        <f>VLOOKUP($N125,Pop_WBG!$A$1:$G$218,6,FALSE)</f>
        <v>8689259</v>
      </c>
      <c r="U125">
        <f>VLOOKUP($N125,Pop_WBG!$A$1:$G$218,7,FALSE)</f>
        <v>8930200</v>
      </c>
    </row>
    <row r="126" spans="1:21" x14ac:dyDescent="0.25">
      <c r="A126" t="s">
        <v>366</v>
      </c>
      <c r="B126" t="s">
        <v>41</v>
      </c>
      <c r="C126" t="s">
        <v>42</v>
      </c>
      <c r="D126" t="str">
        <f>VLOOKUP($A126,CountryClassfication!$A$1:$C$188,3,FALSE)</f>
        <v>East Asia and Pacific</v>
      </c>
      <c r="E126" t="s">
        <v>43</v>
      </c>
      <c r="F126" t="s">
        <v>44</v>
      </c>
      <c r="G126">
        <v>253793</v>
      </c>
      <c r="H126" s="1">
        <v>235858</v>
      </c>
      <c r="I126" s="1">
        <v>253793</v>
      </c>
      <c r="J126" s="1">
        <v>795311</v>
      </c>
      <c r="K126">
        <v>220160</v>
      </c>
      <c r="N126" t="s">
        <v>366</v>
      </c>
      <c r="O126" t="s">
        <v>577</v>
      </c>
      <c r="P126" t="s">
        <v>42</v>
      </c>
      <c r="Q126">
        <f>VLOOKUP($N126,Pop_WBG!$A$1:$G$218,3,FALSE)</f>
        <v>130137</v>
      </c>
      <c r="R126">
        <f>VLOOKUP($N126,Pop_WBG!$A$1:$G$218,4,FALSE)</f>
        <v>131026</v>
      </c>
      <c r="S126">
        <f>VLOOKUP($N126,Pop_WBG!$A$1:$G$218,5,FALSE)</f>
        <v>131771</v>
      </c>
      <c r="T126">
        <f>VLOOKUP($N126,Pop_WBG!$A$1:$G$218,6,FALSE)</f>
        <v>132754</v>
      </c>
      <c r="U126">
        <f>VLOOKUP($N126,Pop_WBG!$A$1:$G$218,7,FALSE)</f>
        <v>134159</v>
      </c>
    </row>
    <row r="127" spans="1:21" x14ac:dyDescent="0.25">
      <c r="A127" t="s">
        <v>215</v>
      </c>
      <c r="B127" t="s">
        <v>41</v>
      </c>
      <c r="C127" t="s">
        <v>42</v>
      </c>
      <c r="D127" t="str">
        <f>VLOOKUP($A127,CountryClassfication!$A$1:$C$188,3,FALSE)</f>
        <v>Europe and Central Asia</v>
      </c>
      <c r="E127" t="s">
        <v>43</v>
      </c>
      <c r="F127" t="s">
        <v>44</v>
      </c>
      <c r="N127" t="s">
        <v>215</v>
      </c>
      <c r="O127" t="s">
        <v>577</v>
      </c>
      <c r="P127" t="s">
        <v>42</v>
      </c>
      <c r="Q127">
        <f>VLOOKUP($N127,Pop_WBG!$A$1:$G$218,3,FALSE)</f>
        <v>30111</v>
      </c>
      <c r="R127">
        <f>VLOOKUP($N127,Pop_WBG!$A$1:$G$218,4,FALSE)</f>
        <v>29728</v>
      </c>
      <c r="S127">
        <f>VLOOKUP($N127,Pop_WBG!$A$1:$G$218,5,FALSE)</f>
        <v>29354</v>
      </c>
      <c r="T127">
        <f>VLOOKUP($N127,Pop_WBG!$A$1:$G$218,6,FALSE)</f>
        <v>29562</v>
      </c>
      <c r="U127">
        <f>VLOOKUP($N127,Pop_WBG!$A$1:$G$218,7,FALSE)</f>
        <v>29812</v>
      </c>
    </row>
    <row r="128" spans="1:21" x14ac:dyDescent="0.25">
      <c r="A128" t="s">
        <v>282</v>
      </c>
      <c r="B128" t="s">
        <v>41</v>
      </c>
      <c r="C128" t="s">
        <v>42</v>
      </c>
      <c r="D128" t="str">
        <f>VLOOKUP($A128,CountryClassfication!$A$1:$C$188,3,FALSE)</f>
        <v>Sub-Saharan Africa</v>
      </c>
      <c r="E128" t="s">
        <v>43</v>
      </c>
      <c r="F128" t="s">
        <v>44</v>
      </c>
      <c r="N128" t="s">
        <v>282</v>
      </c>
      <c r="O128" t="s">
        <v>577</v>
      </c>
      <c r="P128" t="s">
        <v>42</v>
      </c>
      <c r="Q128">
        <f>VLOOKUP($N128,Pop_WBG!$A$1:$G$218,3,FALSE)</f>
        <v>130604</v>
      </c>
      <c r="R128">
        <f>VLOOKUP($N128,Pop_WBG!$A$1:$G$218,4,FALSE)</f>
        <v>134613</v>
      </c>
      <c r="S128">
        <f>VLOOKUP($N128,Pop_WBG!$A$1:$G$218,5,FALSE)</f>
        <v>138529</v>
      </c>
      <c r="T128">
        <f>VLOOKUP($N128,Pop_WBG!$A$1:$G$218,6,FALSE)</f>
        <v>142492</v>
      </c>
      <c r="U128">
        <f>VLOOKUP($N128,Pop_WBG!$A$1:$G$218,7,FALSE)</f>
        <v>146436</v>
      </c>
    </row>
    <row r="129" spans="1:21" x14ac:dyDescent="0.25">
      <c r="A129" t="s">
        <v>435</v>
      </c>
      <c r="B129" t="s">
        <v>41</v>
      </c>
      <c r="C129" t="s">
        <v>42</v>
      </c>
      <c r="D129" t="str">
        <f>VLOOKUP($A129,CountryClassfication!$A$1:$C$188,3,FALSE)</f>
        <v>Sub-Saharan Africa</v>
      </c>
      <c r="E129" t="s">
        <v>43</v>
      </c>
      <c r="F129" t="s">
        <v>44</v>
      </c>
      <c r="G129">
        <v>572118072</v>
      </c>
      <c r="H129">
        <v>998321085</v>
      </c>
      <c r="I129">
        <v>1461739554</v>
      </c>
      <c r="J129">
        <v>2139627672</v>
      </c>
      <c r="K129">
        <v>2874467953</v>
      </c>
      <c r="N129" t="s">
        <v>435</v>
      </c>
      <c r="O129" t="s">
        <v>577</v>
      </c>
      <c r="P129" t="s">
        <v>42</v>
      </c>
      <c r="Q129">
        <f>VLOOKUP($N129,Pop_WBG!$A$1:$G$218,3,FALSE)</f>
        <v>10017948</v>
      </c>
      <c r="R129">
        <f>VLOOKUP($N129,Pop_WBG!$A$1:$G$218,4,FALSE)</f>
        <v>10373459</v>
      </c>
      <c r="S129">
        <f>VLOOKUP($N129,Pop_WBG!$A$1:$G$218,5,FALSE)</f>
        <v>10738878</v>
      </c>
      <c r="T129">
        <f>VLOOKUP($N129,Pop_WBG!$A$1:$G$218,6,FALSE)</f>
        <v>11094279</v>
      </c>
      <c r="U129">
        <f>VLOOKUP($N129,Pop_WBG!$A$1:$G$218,7,FALSE)</f>
        <v>11437488</v>
      </c>
    </row>
    <row r="130" spans="1:21" x14ac:dyDescent="0.25">
      <c r="A130" t="s">
        <v>259</v>
      </c>
      <c r="B130" t="s">
        <v>41</v>
      </c>
      <c r="C130" t="s">
        <v>42</v>
      </c>
      <c r="D130" t="str">
        <f>VLOOKUP($A130,CountryClassfication!$A$1:$C$188,3,FALSE)</f>
        <v>Europe and Central Asia</v>
      </c>
      <c r="E130" t="s">
        <v>43</v>
      </c>
      <c r="F130" t="s">
        <v>44</v>
      </c>
      <c r="N130" t="s">
        <v>259</v>
      </c>
      <c r="O130" t="s">
        <v>577</v>
      </c>
      <c r="P130" t="s">
        <v>42</v>
      </c>
      <c r="Q130">
        <f>VLOOKUP($N130,Pop_WBG!$A$1:$G$218,3,FALSE)</f>
        <v>5915242</v>
      </c>
      <c r="R130">
        <f>VLOOKUP($N130,Pop_WBG!$A$1:$G$218,4,FALSE)</f>
        <v>5856489</v>
      </c>
      <c r="S130">
        <f>VLOOKUP($N130,Pop_WBG!$A$1:$G$218,5,FALSE)</f>
        <v>5707793</v>
      </c>
      <c r="T130">
        <f>VLOOKUP($N130,Pop_WBG!$A$1:$G$218,6,FALSE)</f>
        <v>5672737</v>
      </c>
      <c r="U130">
        <f>VLOOKUP($N130,Pop_WBG!$A$1:$G$218,7,FALSE)</f>
        <v>5644505</v>
      </c>
    </row>
    <row r="131" spans="1:21" x14ac:dyDescent="0.25">
      <c r="A131" t="s">
        <v>403</v>
      </c>
      <c r="B131" t="s">
        <v>41</v>
      </c>
      <c r="C131" t="s">
        <v>42</v>
      </c>
      <c r="D131" t="str">
        <f>VLOOKUP($A131,CountryClassfication!$A$1:$C$188,3,FALSE)</f>
        <v>Sub-Saharan Africa</v>
      </c>
      <c r="E131" t="s">
        <v>43</v>
      </c>
      <c r="F131" t="s">
        <v>44</v>
      </c>
      <c r="G131" s="1">
        <v>156156</v>
      </c>
      <c r="H131" s="1">
        <v>392555</v>
      </c>
      <c r="I131" s="1">
        <v>103020</v>
      </c>
      <c r="J131" s="1">
        <v>58466</v>
      </c>
      <c r="K131">
        <v>53592</v>
      </c>
      <c r="N131" t="s">
        <v>403</v>
      </c>
      <c r="O131" t="s">
        <v>577</v>
      </c>
      <c r="P131" t="s">
        <v>42</v>
      </c>
      <c r="Q131">
        <f>VLOOKUP($N131,Pop_WBG!$A$1:$G$218,3,FALSE)</f>
        <v>78189</v>
      </c>
      <c r="R131">
        <f>VLOOKUP($N131,Pop_WBG!$A$1:$G$218,4,FALSE)</f>
        <v>78961</v>
      </c>
      <c r="S131">
        <f>VLOOKUP($N131,Pop_WBG!$A$1:$G$218,5,FALSE)</f>
        <v>95530</v>
      </c>
      <c r="T131">
        <f>VLOOKUP($N131,Pop_WBG!$A$1:$G$218,6,FALSE)</f>
        <v>95651</v>
      </c>
      <c r="U131">
        <f>VLOOKUP($N131,Pop_WBG!$A$1:$G$218,7,FALSE)</f>
        <v>97142</v>
      </c>
    </row>
    <row r="132" spans="1:21" x14ac:dyDescent="0.25">
      <c r="A132" t="s">
        <v>105</v>
      </c>
      <c r="B132" t="s">
        <v>41</v>
      </c>
      <c r="C132" t="s">
        <v>42</v>
      </c>
      <c r="D132" t="str">
        <f>VLOOKUP($A132,CountryClassfication!$A$1:$C$188,3,FALSE)</f>
        <v>Sub-Saharan Africa</v>
      </c>
      <c r="E132" t="s">
        <v>43</v>
      </c>
      <c r="F132" t="s">
        <v>44</v>
      </c>
      <c r="I132">
        <v>92124450</v>
      </c>
      <c r="J132">
        <v>128600810</v>
      </c>
      <c r="N132" t="s">
        <v>105</v>
      </c>
      <c r="O132" t="s">
        <v>577</v>
      </c>
      <c r="P132" t="s">
        <v>42</v>
      </c>
      <c r="Q132">
        <f>VLOOKUP($N132,Pop_WBG!$A$1:$G$218,3,FALSE)</f>
        <v>4762478</v>
      </c>
      <c r="R132">
        <f>VLOOKUP($N132,Pop_WBG!$A$1:$G$218,4,FALSE)</f>
        <v>4904902</v>
      </c>
      <c r="S132">
        <f>VLOOKUP($N132,Pop_WBG!$A$1:$G$218,5,FALSE)</f>
        <v>5050819</v>
      </c>
      <c r="T132">
        <f>VLOOKUP($N132,Pop_WBG!$A$1:$G$218,6,FALSE)</f>
        <v>5200533</v>
      </c>
      <c r="U132">
        <f>VLOOKUP($N132,Pop_WBG!$A$1:$G$218,7,FALSE)</f>
        <v>5350385</v>
      </c>
    </row>
    <row r="133" spans="1:21" x14ac:dyDescent="0.25">
      <c r="A133" t="s">
        <v>231</v>
      </c>
      <c r="B133" t="s">
        <v>41</v>
      </c>
      <c r="C133" t="s">
        <v>42</v>
      </c>
      <c r="D133" t="str">
        <f>VLOOKUP($A133,CountryClassfication!$A$1:$C$188,3,FALSE)</f>
        <v>East Asia and Pacific</v>
      </c>
      <c r="E133" t="s">
        <v>43</v>
      </c>
      <c r="F133" t="s">
        <v>44</v>
      </c>
      <c r="N133" t="s">
        <v>231</v>
      </c>
      <c r="O133" t="s">
        <v>577</v>
      </c>
      <c r="P133" t="s">
        <v>42</v>
      </c>
      <c r="Q133">
        <f>VLOOKUP($N133,Pop_WBG!$A$1:$G$218,3,FALSE)</f>
        <v>4993587</v>
      </c>
      <c r="R133">
        <f>VLOOKUP($N133,Pop_WBG!$A$1:$G$218,4,FALSE)</f>
        <v>4789930</v>
      </c>
      <c r="S133">
        <f>VLOOKUP($N133,Pop_WBG!$A$1:$G$218,5,FALSE)</f>
        <v>4960282</v>
      </c>
      <c r="T133">
        <f>VLOOKUP($N133,Pop_WBG!$A$1:$G$218,6,FALSE)</f>
        <v>5220107</v>
      </c>
      <c r="U133">
        <f>VLOOKUP($N133,Pop_WBG!$A$1:$G$218,7,FALSE)</f>
        <v>5331383</v>
      </c>
    </row>
    <row r="134" spans="1:21" x14ac:dyDescent="0.25">
      <c r="A134" t="s">
        <v>219</v>
      </c>
      <c r="B134" t="s">
        <v>41</v>
      </c>
      <c r="C134" t="s">
        <v>42</v>
      </c>
      <c r="D134" t="str">
        <f>VLOOKUP($A134,CountryClassfication!$A$1:$C$188,3,FALSE)</f>
        <v>Europe and Central Asia</v>
      </c>
      <c r="E134" t="s">
        <v>43</v>
      </c>
      <c r="F134" t="s">
        <v>44</v>
      </c>
      <c r="N134" t="s">
        <v>219</v>
      </c>
      <c r="O134" t="s">
        <v>577</v>
      </c>
      <c r="P134" t="s">
        <v>42</v>
      </c>
      <c r="Q134">
        <f>VLOOKUP($N134,Pop_WBG!$A$1:$G$218,3,FALSE)</f>
        <v>4593346</v>
      </c>
      <c r="R134">
        <f>VLOOKUP($N134,Pop_WBG!$A$1:$G$218,4,FALSE)</f>
        <v>4579710</v>
      </c>
      <c r="S134">
        <f>VLOOKUP($N134,Pop_WBG!$A$1:$G$218,5,FALSE)</f>
        <v>4564391</v>
      </c>
      <c r="T134">
        <f>VLOOKUP($N134,Pop_WBG!$A$1:$G$218,6,FALSE)</f>
        <v>4563499</v>
      </c>
      <c r="U134">
        <f>VLOOKUP($N134,Pop_WBG!$A$1:$G$218,7,FALSE)</f>
        <v>4567486</v>
      </c>
    </row>
    <row r="135" spans="1:21" x14ac:dyDescent="0.25">
      <c r="A135" t="s">
        <v>225</v>
      </c>
      <c r="B135" t="s">
        <v>41</v>
      </c>
      <c r="C135" t="s">
        <v>42</v>
      </c>
      <c r="D135" t="str">
        <f>VLOOKUP($A135,CountryClassfication!$A$1:$C$188,3,FALSE)</f>
        <v>Europe and Central Asia</v>
      </c>
      <c r="E135" t="s">
        <v>43</v>
      </c>
      <c r="F135" t="s">
        <v>44</v>
      </c>
      <c r="G135" s="1"/>
      <c r="H135" s="1"/>
      <c r="I135" s="1"/>
      <c r="J135" s="1"/>
      <c r="N135" t="s">
        <v>225</v>
      </c>
      <c r="O135" t="s">
        <v>577</v>
      </c>
      <c r="P135" t="s">
        <v>42</v>
      </c>
      <c r="Q135">
        <f>VLOOKUP($N135,Pop_WBG!$A$1:$G$218,3,FALSE)</f>
        <v>1784150</v>
      </c>
      <c r="R135">
        <f>VLOOKUP($N135,Pop_WBG!$A$1:$G$218,4,FALSE)</f>
        <v>1788446</v>
      </c>
      <c r="S135">
        <f>VLOOKUP($N135,Pop_WBG!$A$1:$G$218,5,FALSE)</f>
        <v>1793233</v>
      </c>
      <c r="T135">
        <f>VLOOKUP($N135,Pop_WBG!$A$1:$G$218,6,FALSE)</f>
        <v>1803880</v>
      </c>
      <c r="U135">
        <f>VLOOKUP($N135,Pop_WBG!$A$1:$G$218,7,FALSE)</f>
        <v>1813437</v>
      </c>
    </row>
    <row r="136" spans="1:21" x14ac:dyDescent="0.25">
      <c r="A136" t="s">
        <v>52</v>
      </c>
      <c r="B136" t="s">
        <v>41</v>
      </c>
      <c r="C136" t="s">
        <v>42</v>
      </c>
      <c r="D136" t="str">
        <f>VLOOKUP($A136,CountryClassfication!$A$1:$C$188,3,FALSE)</f>
        <v>East Asia and Pacific</v>
      </c>
      <c r="E136" t="s">
        <v>43</v>
      </c>
      <c r="F136" t="s">
        <v>44</v>
      </c>
      <c r="N136" t="s">
        <v>52</v>
      </c>
      <c r="O136" t="s">
        <v>577</v>
      </c>
      <c r="P136" t="s">
        <v>42</v>
      </c>
      <c r="Q136">
        <f>VLOOKUP($N136,Pop_WBG!$A$1:$G$218,3,FALSE)</f>
        <v>458422</v>
      </c>
      <c r="R136">
        <f>VLOOKUP($N136,Pop_WBG!$A$1:$G$218,4,FALSE)</f>
        <v>472116</v>
      </c>
      <c r="S136">
        <f>VLOOKUP($N136,Pop_WBG!$A$1:$G$218,5,FALSE)</f>
        <v>486269</v>
      </c>
      <c r="T136">
        <f>VLOOKUP($N136,Pop_WBG!$A$1:$G$218,6,FALSE)</f>
        <v>501098</v>
      </c>
      <c r="U136">
        <f>VLOOKUP($N136,Pop_WBG!$A$1:$G$218,7,FALSE)</f>
        <v>516337</v>
      </c>
    </row>
    <row r="137" spans="1:21" x14ac:dyDescent="0.25">
      <c r="A137" t="s">
        <v>500</v>
      </c>
      <c r="B137" t="s">
        <v>41</v>
      </c>
      <c r="C137" t="s">
        <v>42</v>
      </c>
      <c r="D137" t="str">
        <f>VLOOKUP($A137,CountryClassfication!$A$1:$C$188,3,FALSE)</f>
        <v>Sub-Saharan Africa</v>
      </c>
      <c r="E137" t="s">
        <v>43</v>
      </c>
      <c r="F137" t="s">
        <v>44</v>
      </c>
      <c r="G137">
        <v>475282</v>
      </c>
      <c r="J137">
        <v>7600171.6675429996</v>
      </c>
      <c r="K137">
        <v>22203516</v>
      </c>
      <c r="N137" t="s">
        <v>500</v>
      </c>
      <c r="O137" t="s">
        <v>577</v>
      </c>
      <c r="P137" t="s">
        <v>42</v>
      </c>
      <c r="Q137">
        <f>VLOOKUP($N137,Pop_WBG!$A$1:$G$218,3,FALSE)</f>
        <v>44211052</v>
      </c>
      <c r="R137">
        <f>VLOOKUP($N137,Pop_WBG!$A$1:$G$218,4,FALSE)</f>
        <v>45134576</v>
      </c>
      <c r="S137">
        <f>VLOOKUP($N137,Pop_WBG!$A$1:$G$218,5,FALSE)</f>
        <v>45959675</v>
      </c>
      <c r="T137">
        <f>VLOOKUP($N137,Pop_WBG!$A$1:$G$218,6,FALSE)</f>
        <v>46723498</v>
      </c>
      <c r="U137">
        <f>VLOOKUP($N137,Pop_WBG!$A$1:$G$218,7,FALSE)</f>
        <v>47439721</v>
      </c>
    </row>
    <row r="138" spans="1:21" x14ac:dyDescent="0.25">
      <c r="A138" t="s">
        <v>361</v>
      </c>
      <c r="B138" t="s">
        <v>41</v>
      </c>
      <c r="C138" t="s">
        <v>42</v>
      </c>
      <c r="D138" t="str">
        <f>VLOOKUP($A138,CountryClassfication!$A$1:$C$188,3,FALSE)</f>
        <v>Sub-Saharan Africa</v>
      </c>
      <c r="E138" t="s">
        <v>43</v>
      </c>
      <c r="F138" t="s">
        <v>44</v>
      </c>
      <c r="G138" s="1"/>
      <c r="H138" s="1"/>
      <c r="I138" s="1"/>
      <c r="J138" s="1"/>
      <c r="K138">
        <v>291711755</v>
      </c>
      <c r="N138" t="s">
        <v>361</v>
      </c>
      <c r="O138" t="s">
        <v>577</v>
      </c>
      <c r="P138" t="s">
        <v>42</v>
      </c>
      <c r="Q138">
        <f>VLOOKUP($N138,Pop_WBG!$A$1:$G$218,3,FALSE)</f>
        <v>6159568</v>
      </c>
      <c r="R138">
        <f>VLOOKUP($N138,Pop_WBG!$A$1:$G$218,4,FALSE)</f>
        <v>6341870</v>
      </c>
      <c r="S138">
        <f>VLOOKUP($N138,Pop_WBG!$A$1:$G$218,5,FALSE)</f>
        <v>6518573</v>
      </c>
      <c r="T138">
        <f>VLOOKUP($N138,Pop_WBG!$A$1:$G$218,6,FALSE)</f>
        <v>6907073</v>
      </c>
      <c r="U138">
        <f>VLOOKUP($N138,Pop_WBG!$A$1:$G$218,7,FALSE)</f>
        <v>7295336</v>
      </c>
    </row>
    <row r="139" spans="1:21" x14ac:dyDescent="0.25">
      <c r="A139" t="s">
        <v>143</v>
      </c>
      <c r="B139" t="s">
        <v>41</v>
      </c>
      <c r="C139" t="s">
        <v>42</v>
      </c>
      <c r="D139" t="str">
        <f>VLOOKUP($A139,CountryClassfication!$A$1:$C$188,3,FALSE)</f>
        <v>Europe and Central Asia</v>
      </c>
      <c r="E139" t="s">
        <v>43</v>
      </c>
      <c r="F139" t="s">
        <v>44</v>
      </c>
      <c r="G139" s="1"/>
      <c r="H139" s="1"/>
      <c r="I139" s="1"/>
      <c r="J139" s="1"/>
      <c r="N139" t="s">
        <v>143</v>
      </c>
      <c r="O139" t="s">
        <v>577</v>
      </c>
      <c r="P139" t="s">
        <v>42</v>
      </c>
      <c r="Q139">
        <f>VLOOKUP($N139,Pop_WBG!$A$1:$G$218,3,FALSE)</f>
        <v>40634620</v>
      </c>
      <c r="R139">
        <f>VLOOKUP($N139,Pop_WBG!$A$1:$G$218,4,FALSE)</f>
        <v>40845185</v>
      </c>
      <c r="S139">
        <f>VLOOKUP($N139,Pop_WBG!$A$1:$G$218,5,FALSE)</f>
        <v>41289147</v>
      </c>
      <c r="T139">
        <f>VLOOKUP($N139,Pop_WBG!$A$1:$G$218,6,FALSE)</f>
        <v>41937630</v>
      </c>
      <c r="U139">
        <f>VLOOKUP($N139,Pop_WBG!$A$1:$G$218,7,FALSE)</f>
        <v>42500404</v>
      </c>
    </row>
    <row r="140" spans="1:21" x14ac:dyDescent="0.25">
      <c r="A140" t="s">
        <v>227</v>
      </c>
      <c r="B140" t="s">
        <v>41</v>
      </c>
      <c r="C140" t="s">
        <v>42</v>
      </c>
      <c r="D140" t="str">
        <f>VLOOKUP($A140,CountryClassfication!$A$1:$C$188,3,FALSE)</f>
        <v>Latin America and the Caribbean</v>
      </c>
      <c r="E140" t="s">
        <v>43</v>
      </c>
      <c r="F140" t="s">
        <v>44</v>
      </c>
      <c r="N140" t="s">
        <v>227</v>
      </c>
      <c r="O140" t="s">
        <v>577</v>
      </c>
      <c r="P140" t="s">
        <v>42</v>
      </c>
      <c r="Q140">
        <f>VLOOKUP($N140,Pop_WBG!$A$1:$G$218,3,FALSE)</f>
        <v>37934</v>
      </c>
      <c r="R140">
        <f>VLOOKUP($N140,Pop_WBG!$A$1:$G$218,4,FALSE)</f>
        <v>37964</v>
      </c>
      <c r="S140">
        <f>VLOOKUP($N140,Pop_WBG!$A$1:$G$218,5,FALSE)</f>
        <v>38031</v>
      </c>
      <c r="T140">
        <f>VLOOKUP($N140,Pop_WBG!$A$1:$G$218,6,FALSE)</f>
        <v>38186</v>
      </c>
      <c r="U140">
        <f>VLOOKUP($N140,Pop_WBG!$A$1:$G$218,7,FALSE)</f>
        <v>38322</v>
      </c>
    </row>
    <row r="141" spans="1:21" x14ac:dyDescent="0.25">
      <c r="A141" t="s">
        <v>235</v>
      </c>
      <c r="B141" t="s">
        <v>41</v>
      </c>
      <c r="C141" t="s">
        <v>42</v>
      </c>
      <c r="D141" t="str">
        <f>VLOOKUP($A141,CountryClassfication!$A$1:$C$188,3,FALSE)</f>
        <v>Latin America and the Caribbean</v>
      </c>
      <c r="E141" t="s">
        <v>43</v>
      </c>
      <c r="F141" t="s">
        <v>44</v>
      </c>
      <c r="N141" t="s">
        <v>235</v>
      </c>
      <c r="O141" t="s">
        <v>577</v>
      </c>
      <c r="P141" t="s">
        <v>42</v>
      </c>
      <c r="Q141">
        <f>VLOOKUP($N141,Pop_WBG!$A$1:$G$218,3,FALSE)</f>
        <v>144857</v>
      </c>
      <c r="R141">
        <f>VLOOKUP($N141,Pop_WBG!$A$1:$G$218,4,FALSE)</f>
        <v>145580</v>
      </c>
      <c r="S141">
        <f>VLOOKUP($N141,Pop_WBG!$A$1:$G$218,5,FALSE)</f>
        <v>146276</v>
      </c>
      <c r="T141">
        <f>VLOOKUP($N141,Pop_WBG!$A$1:$G$218,6,FALSE)</f>
        <v>147246</v>
      </c>
      <c r="U141">
        <f>VLOOKUP($N141,Pop_WBG!$A$1:$G$218,7,FALSE)</f>
        <v>148223</v>
      </c>
    </row>
    <row r="142" spans="1:21" x14ac:dyDescent="0.25">
      <c r="A142" t="s">
        <v>241</v>
      </c>
      <c r="B142" t="s">
        <v>41</v>
      </c>
      <c r="C142" t="s">
        <v>42</v>
      </c>
      <c r="D142" t="str">
        <f>VLOOKUP($A142,CountryClassfication!$A$1:$C$188,3,FALSE)</f>
        <v>Latin America and the Caribbean</v>
      </c>
      <c r="E142" t="s">
        <v>43</v>
      </c>
      <c r="F142" t="s">
        <v>44</v>
      </c>
      <c r="N142" t="s">
        <v>241</v>
      </c>
      <c r="O142" t="s">
        <v>577</v>
      </c>
      <c r="P142" t="s">
        <v>42</v>
      </c>
      <c r="Q142">
        <f>VLOOKUP($N142,Pop_WBG!$A$1:$G$218,3,FALSE)</f>
        <v>80504</v>
      </c>
      <c r="R142">
        <f>VLOOKUP($N142,Pop_WBG!$A$1:$G$218,4,FALSE)</f>
        <v>80138</v>
      </c>
      <c r="S142">
        <f>VLOOKUP($N142,Pop_WBG!$A$1:$G$218,5,FALSE)</f>
        <v>79693</v>
      </c>
      <c r="T142">
        <f>VLOOKUP($N142,Pop_WBG!$A$1:$G$218,6,FALSE)</f>
        <v>79390</v>
      </c>
      <c r="U142">
        <f>VLOOKUP($N142,Pop_WBG!$A$1:$G$218,7,FALSE)</f>
        <v>79193</v>
      </c>
    </row>
    <row r="143" spans="1:21" x14ac:dyDescent="0.25">
      <c r="A143" t="s">
        <v>253</v>
      </c>
      <c r="B143" t="s">
        <v>41</v>
      </c>
      <c r="C143" t="s">
        <v>42</v>
      </c>
      <c r="D143" t="str">
        <f>VLOOKUP($A143,CountryClassfication!$A$1:$C$188,3,FALSE)</f>
        <v>Latin America and the Caribbean</v>
      </c>
      <c r="E143" t="s">
        <v>43</v>
      </c>
      <c r="F143" t="s">
        <v>44</v>
      </c>
      <c r="G143" s="1"/>
      <c r="H143" s="1"/>
      <c r="I143" s="1"/>
      <c r="J143" s="1"/>
      <c r="N143" t="s">
        <v>253</v>
      </c>
      <c r="O143" t="s">
        <v>577</v>
      </c>
      <c r="P143" t="s">
        <v>42</v>
      </c>
      <c r="Q143">
        <f>VLOOKUP($N143,Pop_WBG!$A$1:$G$218,3,FALSE)</f>
        <v>448014</v>
      </c>
      <c r="R143">
        <f>VLOOKUP($N143,Pop_WBG!$A$1:$G$218,4,FALSE)</f>
        <v>453890</v>
      </c>
      <c r="S143">
        <f>VLOOKUP($N143,Pop_WBG!$A$1:$G$218,5,FALSE)</f>
        <v>459552</v>
      </c>
      <c r="T143">
        <f>VLOOKUP($N143,Pop_WBG!$A$1:$G$218,6,FALSE)</f>
        <v>465714</v>
      </c>
      <c r="U143">
        <f>VLOOKUP($N143,Pop_WBG!$A$1:$G$218,7,FALSE)</f>
        <v>471768</v>
      </c>
    </row>
    <row r="144" spans="1:21" x14ac:dyDescent="0.25">
      <c r="A144" t="s">
        <v>251</v>
      </c>
      <c r="B144" t="s">
        <v>41</v>
      </c>
      <c r="C144" t="s">
        <v>42</v>
      </c>
      <c r="D144" t="str">
        <f>VLOOKUP($A144,CountryClassfication!$A$1:$C$188,3,FALSE)</f>
        <v>Europe and Central Asia</v>
      </c>
      <c r="E144" t="s">
        <v>43</v>
      </c>
      <c r="F144" t="s">
        <v>44</v>
      </c>
      <c r="G144" s="1"/>
      <c r="H144" s="1"/>
      <c r="I144" s="1"/>
      <c r="J144" s="1"/>
      <c r="N144" t="s">
        <v>251</v>
      </c>
      <c r="O144" t="s">
        <v>577</v>
      </c>
      <c r="P144" t="s">
        <v>42</v>
      </c>
      <c r="Q144">
        <f>VLOOKUP($N144,Pop_WBG!$A$1:$G$218,3,FALSE)</f>
        <v>8517166</v>
      </c>
      <c r="R144">
        <f>VLOOKUP($N144,Pop_WBG!$A$1:$G$218,4,FALSE)</f>
        <v>8577408</v>
      </c>
      <c r="S144">
        <f>VLOOKUP($N144,Pop_WBG!$A$1:$G$218,5,FALSE)</f>
        <v>8652902</v>
      </c>
      <c r="T144">
        <f>VLOOKUP($N144,Pop_WBG!$A$1:$G$218,6,FALSE)</f>
        <v>8719085</v>
      </c>
      <c r="U144">
        <f>VLOOKUP($N144,Pop_WBG!$A$1:$G$218,7,FALSE)</f>
        <v>8774361</v>
      </c>
    </row>
    <row r="145" spans="1:21" x14ac:dyDescent="0.25">
      <c r="A145" t="s">
        <v>357</v>
      </c>
      <c r="B145" t="s">
        <v>41</v>
      </c>
      <c r="C145" t="s">
        <v>42</v>
      </c>
      <c r="D145" t="str">
        <f>VLOOKUP($A145,CountryClassfication!$A$1:$C$188,3,FALSE)</f>
        <v>Europe and Central Asia</v>
      </c>
      <c r="E145" t="s">
        <v>43</v>
      </c>
      <c r="F145" t="s">
        <v>44</v>
      </c>
      <c r="G145" s="1"/>
      <c r="H145" s="1"/>
      <c r="I145" s="1"/>
      <c r="J145" s="1"/>
      <c r="N145" t="s">
        <v>357</v>
      </c>
      <c r="O145" t="s">
        <v>577</v>
      </c>
      <c r="P145" t="s">
        <v>42</v>
      </c>
      <c r="Q145">
        <f>VLOOKUP($N145,Pop_WBG!$A$1:$G$218,3,FALSE)</f>
        <v>7337959</v>
      </c>
      <c r="R145">
        <f>VLOOKUP($N145,Pop_WBG!$A$1:$G$218,4,FALSE)</f>
        <v>7391987</v>
      </c>
      <c r="S145">
        <f>VLOOKUP($N145,Pop_WBG!$A$1:$G$218,5,FALSE)</f>
        <v>7454344</v>
      </c>
      <c r="T145">
        <f>VLOOKUP($N145,Pop_WBG!$A$1:$G$218,6,FALSE)</f>
        <v>7553903</v>
      </c>
      <c r="U145">
        <f>VLOOKUP($N145,Pop_WBG!$A$1:$G$218,7,FALSE)</f>
        <v>7683431</v>
      </c>
    </row>
    <row r="146" spans="1:21" x14ac:dyDescent="0.25">
      <c r="A146" t="s">
        <v>492</v>
      </c>
      <c r="B146" t="s">
        <v>41</v>
      </c>
      <c r="C146" t="s">
        <v>42</v>
      </c>
      <c r="D146" t="str">
        <f>VLOOKUP($A146,CountryClassfication!$A$1:$C$188,3,FALSE)</f>
        <v>Sub-Saharan Africa</v>
      </c>
      <c r="E146" t="s">
        <v>43</v>
      </c>
      <c r="F146" t="s">
        <v>44</v>
      </c>
      <c r="G146">
        <v>2917350466</v>
      </c>
      <c r="H146">
        <v>3158481536.4742498</v>
      </c>
      <c r="I146">
        <v>3595035099.2449498</v>
      </c>
      <c r="J146">
        <v>5061198600</v>
      </c>
      <c r="K146">
        <v>6604563082</v>
      </c>
      <c r="N146" t="s">
        <v>492</v>
      </c>
      <c r="O146" t="s">
        <v>577</v>
      </c>
      <c r="P146" t="s">
        <v>42</v>
      </c>
      <c r="Q146">
        <f>VLOOKUP($N146,Pop_WBG!$A$1:$G$218,3,FALSE)</f>
        <v>34527295</v>
      </c>
      <c r="R146">
        <f>VLOOKUP($N146,Pop_WBG!$A$1:$G$218,4,FALSE)</f>
        <v>35729857</v>
      </c>
      <c r="S146">
        <f>VLOOKUP($N146,Pop_WBG!$A$1:$G$218,5,FALSE)</f>
        <v>36939951</v>
      </c>
      <c r="T146">
        <f>VLOOKUP($N146,Pop_WBG!$A$1:$G$218,6,FALSE)</f>
        <v>38155970</v>
      </c>
      <c r="U146">
        <f>VLOOKUP($N146,Pop_WBG!$A$1:$G$218,7,FALSE)</f>
        <v>39397334</v>
      </c>
    </row>
    <row r="147" spans="1:21" x14ac:dyDescent="0.25">
      <c r="A147" t="s">
        <v>249</v>
      </c>
      <c r="B147" t="s">
        <v>41</v>
      </c>
      <c r="C147" t="s">
        <v>42</v>
      </c>
      <c r="D147" t="str">
        <f>VLOOKUP($A147,CountryClassfication!$A$1:$C$188,3,FALSE)</f>
        <v>East Asia and Pacific</v>
      </c>
      <c r="E147" t="s">
        <v>43</v>
      </c>
      <c r="F147" t="s">
        <v>44</v>
      </c>
      <c r="G147" s="1">
        <v>1624630880</v>
      </c>
      <c r="H147" s="1">
        <v>2127541893</v>
      </c>
      <c r="I147" s="1">
        <v>2846370183</v>
      </c>
      <c r="J147" s="1">
        <v>3600100015</v>
      </c>
      <c r="K147">
        <v>4425034035</v>
      </c>
      <c r="N147" t="s">
        <v>249</v>
      </c>
      <c r="O147" t="s">
        <v>577</v>
      </c>
      <c r="P147" t="s">
        <v>42</v>
      </c>
      <c r="Q147">
        <f>VLOOKUP($N147,Pop_WBG!$A$1:$G$218,3,FALSE)</f>
        <v>60059109</v>
      </c>
      <c r="R147">
        <f>VLOOKUP($N147,Pop_WBG!$A$1:$G$218,4,FALSE)</f>
        <v>60400990</v>
      </c>
      <c r="S147">
        <f>VLOOKUP($N147,Pop_WBG!$A$1:$G$218,5,FALSE)</f>
        <v>60664441</v>
      </c>
      <c r="T147">
        <f>VLOOKUP($N147,Pop_WBG!$A$1:$G$218,6,FALSE)</f>
        <v>60882768</v>
      </c>
      <c r="U147">
        <f>VLOOKUP($N147,Pop_WBG!$A$1:$G$218,7,FALSE)</f>
        <v>61097350</v>
      </c>
    </row>
    <row r="148" spans="1:21" x14ac:dyDescent="0.25">
      <c r="A148" t="s">
        <v>72</v>
      </c>
      <c r="B148" t="s">
        <v>41</v>
      </c>
      <c r="C148" t="s">
        <v>42</v>
      </c>
      <c r="D148" t="str">
        <f>VLOOKUP($A148,CountryClassfication!$A$1:$C$188,3,FALSE)</f>
        <v>East Asia and Pacific</v>
      </c>
      <c r="E148" t="s">
        <v>43</v>
      </c>
      <c r="F148" t="s">
        <v>44</v>
      </c>
      <c r="N148" t="s">
        <v>72</v>
      </c>
      <c r="O148" t="s">
        <v>577</v>
      </c>
      <c r="P148" t="s">
        <v>42</v>
      </c>
      <c r="Q148">
        <f>VLOOKUP($N148,Pop_WBG!$A$1:$G$218,3,FALSE)</f>
        <v>848597</v>
      </c>
      <c r="R148">
        <f>VLOOKUP($N148,Pop_WBG!$A$1:$G$218,4,FALSE)</f>
        <v>871680</v>
      </c>
      <c r="S148">
        <f>VLOOKUP($N148,Pop_WBG!$A$1:$G$218,5,FALSE)</f>
        <v>892310</v>
      </c>
      <c r="T148">
        <f>VLOOKUP($N148,Pop_WBG!$A$1:$G$218,6,FALSE)</f>
        <v>910448</v>
      </c>
      <c r="U148">
        <f>VLOOKUP($N148,Pop_WBG!$A$1:$G$218,7,FALSE)</f>
        <v>929205</v>
      </c>
    </row>
    <row r="149" spans="1:21" x14ac:dyDescent="0.25">
      <c r="A149" t="s">
        <v>479</v>
      </c>
      <c r="B149" t="s">
        <v>41</v>
      </c>
      <c r="C149" t="s">
        <v>42</v>
      </c>
      <c r="D149" t="str">
        <f>VLOOKUP($A149,CountryClassfication!$A$1:$C$188,3,FALSE)</f>
        <v>Sub-Saharan Africa</v>
      </c>
      <c r="E149" t="s">
        <v>43</v>
      </c>
      <c r="F149" t="s">
        <v>44</v>
      </c>
      <c r="G149">
        <v>36828406</v>
      </c>
      <c r="H149">
        <v>180152168</v>
      </c>
      <c r="I149" s="1">
        <v>241295612</v>
      </c>
      <c r="J149" s="1">
        <v>309993754</v>
      </c>
      <c r="K149">
        <v>387317332</v>
      </c>
      <c r="N149" t="s">
        <v>479</v>
      </c>
      <c r="O149" t="s">
        <v>577</v>
      </c>
      <c r="P149" t="s">
        <v>42</v>
      </c>
      <c r="Q149">
        <f>VLOOKUP($N149,Pop_WBG!$A$1:$G$218,3,FALSE)</f>
        <v>5137794</v>
      </c>
      <c r="R149">
        <f>VLOOKUP($N149,Pop_WBG!$A$1:$G$218,4,FALSE)</f>
        <v>5282177</v>
      </c>
      <c r="S149">
        <f>VLOOKUP($N149,Pop_WBG!$A$1:$G$218,5,FALSE)</f>
        <v>5434122</v>
      </c>
      <c r="T149">
        <f>VLOOKUP($N149,Pop_WBG!$A$1:$G$218,6,FALSE)</f>
        <v>5593530</v>
      </c>
      <c r="U149">
        <f>VLOOKUP($N149,Pop_WBG!$A$1:$G$218,7,FALSE)</f>
        <v>5754262</v>
      </c>
    </row>
    <row r="150" spans="1:21" x14ac:dyDescent="0.25">
      <c r="A150" t="s">
        <v>239</v>
      </c>
      <c r="B150" t="s">
        <v>41</v>
      </c>
      <c r="C150" t="s">
        <v>42</v>
      </c>
      <c r="D150" t="str">
        <f>VLOOKUP($A150,CountryClassfication!$A$1:$C$188,3,FALSE)</f>
        <v>Latin America and the Caribbean</v>
      </c>
      <c r="E150" t="s">
        <v>43</v>
      </c>
      <c r="F150" t="s">
        <v>44</v>
      </c>
      <c r="N150" t="s">
        <v>239</v>
      </c>
      <c r="O150" t="s">
        <v>577</v>
      </c>
      <c r="P150" t="s">
        <v>42</v>
      </c>
      <c r="Q150">
        <f>VLOOKUP($N150,Pop_WBG!$A$1:$G$218,3,FALSE)</f>
        <v>1110519</v>
      </c>
      <c r="R150">
        <f>VLOOKUP($N150,Pop_WBG!$A$1:$G$218,4,FALSE)</f>
        <v>1113940</v>
      </c>
      <c r="S150">
        <f>VLOOKUP($N150,Pop_WBG!$A$1:$G$218,5,FALSE)</f>
        <v>1115889</v>
      </c>
      <c r="T150">
        <f>VLOOKUP($N150,Pop_WBG!$A$1:$G$218,6,FALSE)</f>
        <v>1120989</v>
      </c>
      <c r="U150">
        <f>VLOOKUP($N150,Pop_WBG!$A$1:$G$218,7,FALSE)</f>
        <v>1125313</v>
      </c>
    </row>
    <row r="151" spans="1:21" x14ac:dyDescent="0.25">
      <c r="A151" t="s">
        <v>393</v>
      </c>
      <c r="B151" t="s">
        <v>41</v>
      </c>
      <c r="C151" t="s">
        <v>42</v>
      </c>
      <c r="D151" t="str">
        <f>VLOOKUP($A151,CountryClassfication!$A$1:$C$188,3,FALSE)</f>
        <v>Middle East, North Africa</v>
      </c>
      <c r="E151" t="s">
        <v>43</v>
      </c>
      <c r="F151" t="s">
        <v>44</v>
      </c>
      <c r="I151">
        <v>44000</v>
      </c>
      <c r="J151">
        <v>191000</v>
      </c>
      <c r="K151">
        <v>5149300</v>
      </c>
      <c r="N151" t="s">
        <v>393</v>
      </c>
      <c r="O151" t="s">
        <v>577</v>
      </c>
      <c r="P151" t="s">
        <v>42</v>
      </c>
      <c r="Q151">
        <f>VLOOKUP($N151,Pop_WBG!$A$1:$G$218,3,FALSE)</f>
        <v>8970562</v>
      </c>
      <c r="R151">
        <f>VLOOKUP($N151,Pop_WBG!$A$1:$G$218,4,FALSE)</f>
        <v>9041150</v>
      </c>
      <c r="S151">
        <f>VLOOKUP($N151,Pop_WBG!$A$1:$G$218,5,FALSE)</f>
        <v>9121185</v>
      </c>
      <c r="T151">
        <f>VLOOKUP($N151,Pop_WBG!$A$1:$G$218,6,FALSE)</f>
        <v>9219268</v>
      </c>
      <c r="U151">
        <f>VLOOKUP($N151,Pop_WBG!$A$1:$G$218,7,FALSE)</f>
        <v>9325820</v>
      </c>
    </row>
    <row r="152" spans="1:21" x14ac:dyDescent="0.25">
      <c r="A152" t="s">
        <v>237</v>
      </c>
      <c r="B152" t="s">
        <v>41</v>
      </c>
      <c r="C152" t="s">
        <v>42</v>
      </c>
      <c r="D152" t="str">
        <f>VLOOKUP($A152,CountryClassfication!$A$1:$C$188,3,FALSE)</f>
        <v>Europe and Central Asia</v>
      </c>
      <c r="E152" t="s">
        <v>43</v>
      </c>
      <c r="F152" t="s">
        <v>44</v>
      </c>
      <c r="G152" s="1">
        <v>129279601</v>
      </c>
      <c r="H152" s="1">
        <v>193881725</v>
      </c>
      <c r="I152" s="1">
        <v>267925996</v>
      </c>
      <c r="J152" s="1">
        <v>147709447</v>
      </c>
      <c r="K152">
        <v>290818426</v>
      </c>
      <c r="N152" t="s">
        <v>237</v>
      </c>
      <c r="O152" t="s">
        <v>577</v>
      </c>
      <c r="P152" t="s">
        <v>42</v>
      </c>
      <c r="Q152">
        <f>VLOOKUP($N152,Pop_WBG!$A$1:$G$218,3,FALSE)</f>
        <v>64398074</v>
      </c>
      <c r="R152">
        <f>VLOOKUP($N152,Pop_WBG!$A$1:$G$218,4,FALSE)</f>
        <v>65209006</v>
      </c>
      <c r="S152">
        <f>VLOOKUP($N152,Pop_WBG!$A$1:$G$218,5,FALSE)</f>
        <v>66123069</v>
      </c>
      <c r="T152">
        <f>VLOOKUP($N152,Pop_WBG!$A$1:$G$218,6,FALSE)</f>
        <v>66691005</v>
      </c>
      <c r="U152">
        <f>VLOOKUP($N152,Pop_WBG!$A$1:$G$218,7,FALSE)</f>
        <v>67175843</v>
      </c>
    </row>
    <row r="153" spans="1:21" x14ac:dyDescent="0.25">
      <c r="A153" t="s">
        <v>123</v>
      </c>
      <c r="B153" t="s">
        <v>41</v>
      </c>
      <c r="C153" t="s">
        <v>42</v>
      </c>
      <c r="D153" t="str">
        <f>VLOOKUP($A153,CountryClassfication!$A$1:$C$188,3,FALSE)</f>
        <v>Sub-Saharan Africa</v>
      </c>
      <c r="E153" t="s">
        <v>43</v>
      </c>
      <c r="F153" t="s">
        <v>44</v>
      </c>
      <c r="G153">
        <v>3526972164.5</v>
      </c>
      <c r="H153">
        <v>4290780097</v>
      </c>
      <c r="K153">
        <v>788563833</v>
      </c>
      <c r="N153" t="s">
        <v>123</v>
      </c>
      <c r="O153" t="s">
        <v>577</v>
      </c>
      <c r="P153" t="s">
        <v>42</v>
      </c>
      <c r="Q153">
        <f>VLOOKUP($N153,Pop_WBG!$A$1:$G$218,3,FALSE)</f>
        <v>24351947</v>
      </c>
      <c r="R153">
        <f>VLOOKUP($N153,Pop_WBG!$A$1:$G$218,4,FALSE)</f>
        <v>25373797</v>
      </c>
      <c r="S153">
        <f>VLOOKUP($N153,Pop_WBG!$A$1:$G$218,5,FALSE)</f>
        <v>26349828</v>
      </c>
      <c r="T153">
        <f>VLOOKUP($N153,Pop_WBG!$A$1:$G$218,6,FALSE)</f>
        <v>27277834</v>
      </c>
      <c r="U153">
        <f>VLOOKUP($N153,Pop_WBG!$A$1:$G$218,7,FALSE)</f>
        <v>28237012</v>
      </c>
    </row>
    <row r="154" spans="1:21" x14ac:dyDescent="0.25">
      <c r="A154" t="s">
        <v>345</v>
      </c>
      <c r="B154" t="s">
        <v>41</v>
      </c>
      <c r="C154" t="s">
        <v>42</v>
      </c>
      <c r="D154" t="str">
        <f>VLOOKUP($A154,CountryClassfication!$A$1:$C$188,3,FALSE)</f>
        <v>Europe and Central Asia</v>
      </c>
      <c r="E154" t="s">
        <v>43</v>
      </c>
      <c r="F154" t="s">
        <v>44</v>
      </c>
      <c r="N154" t="s">
        <v>345</v>
      </c>
      <c r="O154" t="s">
        <v>577</v>
      </c>
      <c r="P154" t="s">
        <v>42</v>
      </c>
      <c r="Q154">
        <f>VLOOKUP($N154,Pop_WBG!$A$1:$G$218,3,FALSE)</f>
        <v>37851388</v>
      </c>
      <c r="R154">
        <f>VLOOKUP($N154,Pop_WBG!$A$1:$G$218,4,FALSE)</f>
        <v>37589844</v>
      </c>
      <c r="S154">
        <f>VLOOKUP($N154,Pop_WBG!$A$1:$G$218,5,FALSE)</f>
        <v>34964630</v>
      </c>
      <c r="T154">
        <f>VLOOKUP($N154,Pop_WBG!$A$1:$G$218,6,FALSE)</f>
        <v>32338724</v>
      </c>
      <c r="U154">
        <f>VLOOKUP($N154,Pop_WBG!$A$1:$G$218,7,FALSE)</f>
        <v>32601991</v>
      </c>
    </row>
    <row r="155" spans="1:21" x14ac:dyDescent="0.25">
      <c r="A155" t="s">
        <v>82</v>
      </c>
      <c r="B155" t="s">
        <v>41</v>
      </c>
      <c r="C155" t="s">
        <v>42</v>
      </c>
      <c r="D155" t="str">
        <f>VLOOKUP($A155,CountryClassfication!$A$1:$C$188,3,FALSE)</f>
        <v>Middle East, North Africa</v>
      </c>
      <c r="E155" t="s">
        <v>43</v>
      </c>
      <c r="F155" t="s">
        <v>44</v>
      </c>
      <c r="G155" s="1"/>
      <c r="H155" s="1"/>
      <c r="I155" s="1"/>
      <c r="N155" t="s">
        <v>82</v>
      </c>
      <c r="O155" t="s">
        <v>577</v>
      </c>
      <c r="P155" t="s">
        <v>42</v>
      </c>
      <c r="Q155">
        <f>VLOOKUP($N155,Pop_WBG!$A$1:$G$218,3,FALSE)</f>
        <v>7842387</v>
      </c>
      <c r="R155">
        <f>VLOOKUP($N155,Pop_WBG!$A$1:$G$218,4,FALSE)</f>
        <v>7994451</v>
      </c>
      <c r="S155">
        <f>VLOOKUP($N155,Pop_WBG!$A$1:$G$218,5,FALSE)</f>
        <v>8415063</v>
      </c>
      <c r="T155">
        <f>VLOOKUP($N155,Pop_WBG!$A$1:$G$218,6,FALSE)</f>
        <v>8770817</v>
      </c>
      <c r="U155">
        <f>VLOOKUP($N155,Pop_WBG!$A$1:$G$218,7,FALSE)</f>
        <v>9124593</v>
      </c>
    </row>
    <row r="156" spans="1:21" x14ac:dyDescent="0.25">
      <c r="A156" t="s">
        <v>229</v>
      </c>
      <c r="B156" t="s">
        <v>41</v>
      </c>
      <c r="C156" t="s">
        <v>42</v>
      </c>
      <c r="D156" t="str">
        <f>VLOOKUP($A156,CountryClassfication!$A$1:$C$188,3,FALSE)</f>
        <v>Europe and Central Asia</v>
      </c>
      <c r="E156" t="s">
        <v>43</v>
      </c>
      <c r="F156" t="s">
        <v>44</v>
      </c>
      <c r="N156" t="s">
        <v>229</v>
      </c>
      <c r="O156" t="s">
        <v>577</v>
      </c>
      <c r="P156" t="s">
        <v>42</v>
      </c>
      <c r="Q156">
        <f>VLOOKUP($N156,Pop_WBG!$A$1:$G$218,3,FALSE)</f>
        <v>54752555</v>
      </c>
      <c r="R156">
        <f>VLOOKUP($N156,Pop_WBG!$A$1:$G$218,4,FALSE)</f>
        <v>55037543</v>
      </c>
      <c r="S156">
        <f>VLOOKUP($N156,Pop_WBG!$A$1:$G$218,5,FALSE)</f>
        <v>55685917</v>
      </c>
      <c r="T156">
        <f>VLOOKUP($N156,Pop_WBG!$A$1:$G$218,6,FALSE)</f>
        <v>56568130</v>
      </c>
      <c r="U156">
        <f>VLOOKUP($N156,Pop_WBG!$A$1:$G$218,7,FALSE)</f>
        <v>57329480</v>
      </c>
    </row>
    <row r="157" spans="1:21" x14ac:dyDescent="0.25">
      <c r="A157" t="s">
        <v>363</v>
      </c>
      <c r="B157" t="s">
        <v>41</v>
      </c>
      <c r="C157" t="s">
        <v>42</v>
      </c>
      <c r="D157" t="str">
        <f>VLOOKUP($A157,CountryClassfication!$A$1:$C$188,3,FALSE)</f>
        <v>North America</v>
      </c>
      <c r="E157" t="s">
        <v>43</v>
      </c>
      <c r="F157" t="s">
        <v>44</v>
      </c>
      <c r="N157" t="s">
        <v>363</v>
      </c>
      <c r="O157" t="s">
        <v>577</v>
      </c>
      <c r="P157" t="s">
        <v>42</v>
      </c>
      <c r="Q157">
        <f>VLOOKUP($N157,Pop_WBG!$A$1:$G$218,3,FALSE)</f>
        <v>270591103</v>
      </c>
      <c r="R157">
        <f>VLOOKUP($N157,Pop_WBG!$A$1:$G$218,4,FALSE)</f>
        <v>271836549</v>
      </c>
      <c r="S157">
        <f>VLOOKUP($N157,Pop_WBG!$A$1:$G$218,5,FALSE)</f>
        <v>274288928</v>
      </c>
      <c r="T157">
        <f>VLOOKUP($N157,Pop_WBG!$A$1:$G$218,6,FALSE)</f>
        <v>277546395</v>
      </c>
      <c r="U157">
        <f>VLOOKUP($N157,Pop_WBG!$A$1:$G$218,7,FALSE)</f>
        <v>281188198</v>
      </c>
    </row>
    <row r="158" spans="1:21" x14ac:dyDescent="0.25">
      <c r="A158" t="s">
        <v>353</v>
      </c>
      <c r="B158" t="s">
        <v>41</v>
      </c>
      <c r="C158" t="s">
        <v>42</v>
      </c>
      <c r="D158" t="str">
        <f>VLOOKUP($A158,CountryClassfication!$A$1:$C$188,3,FALSE)</f>
        <v>Latin America and the Caribbean</v>
      </c>
      <c r="E158" t="s">
        <v>43</v>
      </c>
      <c r="F158" t="s">
        <v>44</v>
      </c>
      <c r="G158" s="1">
        <v>6097877</v>
      </c>
      <c r="H158" s="1">
        <v>8085625</v>
      </c>
      <c r="I158" s="1">
        <v>10298972</v>
      </c>
      <c r="J158" s="1">
        <v>11700454</v>
      </c>
      <c r="K158">
        <v>15083228</v>
      </c>
      <c r="N158" t="s">
        <v>353</v>
      </c>
      <c r="O158" t="s">
        <v>577</v>
      </c>
      <c r="P158" t="s">
        <v>42</v>
      </c>
      <c r="Q158">
        <f>VLOOKUP($N158,Pop_WBG!$A$1:$G$218,3,FALSE)</f>
        <v>2725712</v>
      </c>
      <c r="R158">
        <f>VLOOKUP($N158,Pop_WBG!$A$1:$G$218,4,FALSE)</f>
        <v>2736663</v>
      </c>
      <c r="S158">
        <f>VLOOKUP($N158,Pop_WBG!$A$1:$G$218,5,FALSE)</f>
        <v>2744373</v>
      </c>
      <c r="T158">
        <f>VLOOKUP($N158,Pop_WBG!$A$1:$G$218,6,FALSE)</f>
        <v>2755004</v>
      </c>
      <c r="U158">
        <f>VLOOKUP($N158,Pop_WBG!$A$1:$G$218,7,FALSE)</f>
        <v>2767081</v>
      </c>
    </row>
    <row r="159" spans="1:21" x14ac:dyDescent="0.25">
      <c r="A159" t="s">
        <v>347</v>
      </c>
      <c r="B159" t="s">
        <v>41</v>
      </c>
      <c r="C159" t="s">
        <v>42</v>
      </c>
      <c r="D159" t="str">
        <f>VLOOKUP($A159,CountryClassfication!$A$1:$C$188,3,FALSE)</f>
        <v>Europe and Central Asia</v>
      </c>
      <c r="E159" t="s">
        <v>43</v>
      </c>
      <c r="F159" t="s">
        <v>44</v>
      </c>
      <c r="G159" s="1"/>
      <c r="H159" s="1"/>
      <c r="I159" s="1"/>
      <c r="J159" s="1"/>
      <c r="N159" t="s">
        <v>347</v>
      </c>
      <c r="O159" t="s">
        <v>577</v>
      </c>
      <c r="P159" t="s">
        <v>42</v>
      </c>
      <c r="Q159">
        <f>VLOOKUP($N159,Pop_WBG!$A$1:$G$218,3,FALSE)</f>
        <v>23599241</v>
      </c>
      <c r="R159">
        <f>VLOOKUP($N159,Pop_WBG!$A$1:$G$218,4,FALSE)</f>
        <v>23909750</v>
      </c>
      <c r="S159">
        <f>VLOOKUP($N159,Pop_WBG!$A$1:$G$218,5,FALSE)</f>
        <v>24258726</v>
      </c>
      <c r="T159">
        <f>VLOOKUP($N159,Pop_WBG!$A$1:$G$218,6,FALSE)</f>
        <v>24646062</v>
      </c>
      <c r="U159">
        <f>VLOOKUP($N159,Pop_WBG!$A$1:$G$218,7,FALSE)</f>
        <v>25052075</v>
      </c>
    </row>
    <row r="160" spans="1:21" x14ac:dyDescent="0.25">
      <c r="A160" t="s">
        <v>391</v>
      </c>
      <c r="B160" t="s">
        <v>41</v>
      </c>
      <c r="C160" t="s">
        <v>42</v>
      </c>
      <c r="D160" t="str">
        <f>VLOOKUP($A160,CountryClassfication!$A$1:$C$188,3,FALSE)</f>
        <v>East Asia and Pacific</v>
      </c>
      <c r="E160" t="s">
        <v>43</v>
      </c>
      <c r="F160" t="s">
        <v>44</v>
      </c>
      <c r="K160">
        <v>193893342</v>
      </c>
      <c r="N160" t="s">
        <v>391</v>
      </c>
      <c r="O160" t="s">
        <v>577</v>
      </c>
      <c r="P160" t="s">
        <v>42</v>
      </c>
      <c r="Q160">
        <f>VLOOKUP($N160,Pop_WBG!$A$1:$G$218,3,FALSE)</f>
        <v>74158712</v>
      </c>
      <c r="R160">
        <f>VLOOKUP($N160,Pop_WBG!$A$1:$G$218,4,FALSE)</f>
        <v>74995133</v>
      </c>
      <c r="S160">
        <f>VLOOKUP($N160,Pop_WBG!$A$1:$G$218,5,FALSE)</f>
        <v>75822211</v>
      </c>
      <c r="T160">
        <f>VLOOKUP($N160,Pop_WBG!$A$1:$G$218,6,FALSE)</f>
        <v>76663207</v>
      </c>
      <c r="U160">
        <f>VLOOKUP($N160,Pop_WBG!$A$1:$G$218,7,FALSE)</f>
        <v>77534301</v>
      </c>
    </row>
    <row r="161" spans="1:21" x14ac:dyDescent="0.25">
      <c r="A161" t="s">
        <v>62</v>
      </c>
      <c r="B161" t="s">
        <v>41</v>
      </c>
      <c r="C161" t="s">
        <v>42</v>
      </c>
      <c r="D161" t="str">
        <f>VLOOKUP($A161,CountryClassfication!$A$1:$C$188,3,FALSE)</f>
        <v>Middle East, North Africa</v>
      </c>
      <c r="E161" t="s">
        <v>43</v>
      </c>
      <c r="F161" t="s">
        <v>44</v>
      </c>
      <c r="H161">
        <v>699080</v>
      </c>
      <c r="N161" t="s">
        <v>62</v>
      </c>
      <c r="O161" t="s">
        <v>577</v>
      </c>
      <c r="P161" t="s">
        <v>42</v>
      </c>
      <c r="Q161">
        <f>VLOOKUP($N161,Pop_WBG!$A$1:$G$218,3,FALSE)</f>
        <v>2915259</v>
      </c>
      <c r="R161">
        <f>VLOOKUP($N161,Pop_WBG!$A$1:$G$218,4,FALSE)</f>
        <v>3001567</v>
      </c>
      <c r="S161">
        <f>VLOOKUP($N161,Pop_WBG!$A$1:$G$218,5,FALSE)</f>
        <v>3092241</v>
      </c>
      <c r="T161">
        <f>VLOOKUP($N161,Pop_WBG!$A$1:$G$218,6,FALSE)</f>
        <v>3183655</v>
      </c>
      <c r="U161">
        <f>VLOOKUP($N161,Pop_WBG!$A$1:$G$218,7,FALSE)</f>
        <v>3276783</v>
      </c>
    </row>
    <row r="162" spans="1:21" x14ac:dyDescent="0.25">
      <c r="A162" t="s">
        <v>466</v>
      </c>
      <c r="B162" t="s">
        <v>41</v>
      </c>
      <c r="C162" t="s">
        <v>42</v>
      </c>
      <c r="D162" t="str">
        <f>VLOOKUP($A162,CountryClassfication!$A$1:$C$188,3,FALSE)</f>
        <v>Sub-Saharan Africa</v>
      </c>
      <c r="E162" t="s">
        <v>43</v>
      </c>
      <c r="F162" t="s">
        <v>44</v>
      </c>
      <c r="G162">
        <v>711156958</v>
      </c>
      <c r="H162">
        <v>834121817</v>
      </c>
      <c r="I162">
        <v>1581355224</v>
      </c>
      <c r="J162">
        <v>2242443898</v>
      </c>
      <c r="K162">
        <v>2990936749</v>
      </c>
      <c r="N162" t="s">
        <v>466</v>
      </c>
      <c r="O162" t="s">
        <v>577</v>
      </c>
      <c r="P162" t="s">
        <v>42</v>
      </c>
      <c r="Q162">
        <f>VLOOKUP($N162,Pop_WBG!$A$1:$G$218,3,FALSE)</f>
        <v>10800121</v>
      </c>
      <c r="R162">
        <f>VLOOKUP($N162,Pop_WBG!$A$1:$G$218,4,FALSE)</f>
        <v>11194990</v>
      </c>
      <c r="S162">
        <f>VLOOKUP($N162,Pop_WBG!$A$1:$G$218,5,FALSE)</f>
        <v>11600291</v>
      </c>
      <c r="T162">
        <f>VLOOKUP($N162,Pop_WBG!$A$1:$G$218,6,FALSE)</f>
        <v>12029200</v>
      </c>
      <c r="U162">
        <f>VLOOKUP($N162,Pop_WBG!$A$1:$G$218,7,FALSE)</f>
        <v>12478342</v>
      </c>
    </row>
    <row r="163" spans="1:21" x14ac:dyDescent="0.25">
      <c r="A163" t="s">
        <v>88</v>
      </c>
      <c r="B163" t="s">
        <v>41</v>
      </c>
      <c r="C163" t="s">
        <v>42</v>
      </c>
      <c r="D163" t="str">
        <f>VLOOKUP($A163,CountryClassfication!$A$1:$C$188,3,FALSE)</f>
        <v>Sub-Saharan Africa</v>
      </c>
      <c r="E163" t="s">
        <v>43</v>
      </c>
      <c r="F163" t="s">
        <v>44</v>
      </c>
      <c r="G163">
        <v>1663736760.2</v>
      </c>
      <c r="H163">
        <v>1217852036.20368</v>
      </c>
      <c r="I163">
        <v>9148025410</v>
      </c>
      <c r="J163">
        <v>9392413658</v>
      </c>
      <c r="N163" t="s">
        <v>88</v>
      </c>
      <c r="O163" t="s">
        <v>577</v>
      </c>
      <c r="P163" t="s">
        <v>42</v>
      </c>
      <c r="Q163">
        <f>VLOOKUP($N163,Pop_WBG!$A$1:$G$218,3,FALSE)</f>
        <v>8977056</v>
      </c>
      <c r="R163">
        <f>VLOOKUP($N163,Pop_WBG!$A$1:$G$218,4,FALSE)</f>
        <v>9182613</v>
      </c>
      <c r="S163">
        <f>VLOOKUP($N163,Pop_WBG!$A$1:$G$218,5,FALSE)</f>
        <v>9382474</v>
      </c>
      <c r="T163">
        <f>VLOOKUP($N163,Pop_WBG!$A$1:$G$218,6,FALSE)</f>
        <v>9588258</v>
      </c>
      <c r="U163">
        <f>VLOOKUP($N163,Pop_WBG!$A$1:$G$218,7,FALSE)</f>
        <v>9835279</v>
      </c>
    </row>
  </sheetData>
  <pageMargins left="0.7" right="0.7" top="0.75" bottom="0.75" header="0.3" footer="0.3"/>
  <headerFooter>
    <oddFooter>&amp;R_x000D_&amp;1#&amp;"Calibri"&amp;10&amp;K000000 Official Use Only</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7BD66-1E4C-4561-AD04-7AB330114BFE}">
  <dimension ref="A1:U126"/>
  <sheetViews>
    <sheetView workbookViewId="0">
      <selection activeCell="B21" sqref="B21"/>
    </sheetView>
  </sheetViews>
  <sheetFormatPr defaultRowHeight="15" x14ac:dyDescent="0.25"/>
  <cols>
    <col min="1" max="1" width="17.85546875" customWidth="1"/>
    <col min="2" max="2" width="18.42578125" customWidth="1"/>
    <col min="3" max="4" width="10.7109375" customWidth="1"/>
    <col min="14" max="14" width="17.85546875" customWidth="1"/>
    <col min="15" max="15" width="18.42578125" customWidth="1"/>
    <col min="16" max="16" width="10.7109375" customWidth="1"/>
  </cols>
  <sheetData>
    <row r="1" spans="1:21" x14ac:dyDescent="0.25">
      <c r="A1" s="2" t="s">
        <v>32</v>
      </c>
      <c r="B1" s="2" t="s">
        <v>33</v>
      </c>
      <c r="C1" s="2" t="s">
        <v>34</v>
      </c>
      <c r="D1" s="2" t="s">
        <v>576</v>
      </c>
      <c r="E1" s="2" t="s">
        <v>35</v>
      </c>
      <c r="F1" s="2" t="s">
        <v>36</v>
      </c>
      <c r="G1" s="2">
        <v>2020</v>
      </c>
      <c r="H1" s="2">
        <v>2021</v>
      </c>
      <c r="I1" s="2">
        <v>2022</v>
      </c>
      <c r="J1" s="2">
        <v>2023</v>
      </c>
      <c r="K1" s="2">
        <v>2024</v>
      </c>
      <c r="N1" s="2" t="s">
        <v>32</v>
      </c>
      <c r="O1" s="2" t="s">
        <v>33</v>
      </c>
      <c r="P1" s="2" t="s">
        <v>34</v>
      </c>
      <c r="Q1" s="2">
        <v>2020</v>
      </c>
      <c r="R1" s="2">
        <v>2021</v>
      </c>
      <c r="S1" s="2">
        <v>2022</v>
      </c>
      <c r="T1" s="2">
        <v>2023</v>
      </c>
      <c r="U1" s="2">
        <v>2024</v>
      </c>
    </row>
    <row r="2" spans="1:21" x14ac:dyDescent="0.25">
      <c r="A2" t="s">
        <v>288</v>
      </c>
      <c r="B2" t="s">
        <v>86</v>
      </c>
      <c r="C2" t="s">
        <v>42</v>
      </c>
      <c r="D2" t="str">
        <f>VLOOKUP($A2,CountryClassfication!$A$1:$C$188,3,FALSE)</f>
        <v>Europe and Central Asia</v>
      </c>
      <c r="E2" t="s">
        <v>43</v>
      </c>
      <c r="F2" t="s">
        <v>44</v>
      </c>
      <c r="G2">
        <v>4119802</v>
      </c>
      <c r="H2">
        <v>5129064</v>
      </c>
      <c r="I2">
        <v>6279470</v>
      </c>
      <c r="J2">
        <v>7666810</v>
      </c>
      <c r="K2">
        <v>9357535</v>
      </c>
      <c r="N2" t="s">
        <v>288</v>
      </c>
      <c r="O2" t="s">
        <v>577</v>
      </c>
      <c r="P2" t="s">
        <v>42</v>
      </c>
      <c r="Q2">
        <f>VLOOKUP($N2,Pop_WBG!$A$1:$G$218,3,FALSE)</f>
        <v>2340601</v>
      </c>
      <c r="R2">
        <f>VLOOKUP($N2,Pop_WBG!$A$1:$G$218,4,FALSE)</f>
        <v>2323352</v>
      </c>
      <c r="S2">
        <f>VLOOKUP($N2,Pop_WBG!$A$1:$G$218,5,FALSE)</f>
        <v>2299303</v>
      </c>
      <c r="T2">
        <f>VLOOKUP($N2,Pop_WBG!$A$1:$G$218,6,FALSE)</f>
        <v>2278004</v>
      </c>
      <c r="U2">
        <f>VLOOKUP($N2,Pop_WBG!$A$1:$G$218,7,FALSE)</f>
        <v>2257454</v>
      </c>
    </row>
    <row r="3" spans="1:21" x14ac:dyDescent="0.25">
      <c r="A3" t="s">
        <v>108</v>
      </c>
      <c r="B3" t="s">
        <v>86</v>
      </c>
      <c r="C3" t="s">
        <v>42</v>
      </c>
      <c r="D3" t="str">
        <f>VLOOKUP($A3,CountryClassfication!$A$1:$C$188,3,FALSE)</f>
        <v>Europe and Central Asia</v>
      </c>
      <c r="E3" t="s">
        <v>43</v>
      </c>
      <c r="F3" t="s">
        <v>44</v>
      </c>
      <c r="N3" t="s">
        <v>108</v>
      </c>
      <c r="O3" t="s">
        <v>577</v>
      </c>
      <c r="P3" t="s">
        <v>42</v>
      </c>
      <c r="Q3">
        <f>VLOOKUP($N3,Pop_WBG!$A$1:$G$218,3,FALSE)</f>
        <v>67011</v>
      </c>
      <c r="R3">
        <f>VLOOKUP($N3,Pop_WBG!$A$1:$G$218,4,FALSE)</f>
        <v>68145</v>
      </c>
      <c r="S3">
        <f>VLOOKUP($N3,Pop_WBG!$A$1:$G$218,5,FALSE)</f>
        <v>69617</v>
      </c>
      <c r="T3">
        <f>VLOOKUP($N3,Pop_WBG!$A$1:$G$218,6,FALSE)</f>
        <v>70953</v>
      </c>
      <c r="U3">
        <f>VLOOKUP($N3,Pop_WBG!$A$1:$G$218,7,FALSE)</f>
        <v>72200</v>
      </c>
    </row>
    <row r="4" spans="1:21" x14ac:dyDescent="0.25">
      <c r="A4" t="s">
        <v>470</v>
      </c>
      <c r="B4" t="s">
        <v>86</v>
      </c>
      <c r="C4" t="s">
        <v>42</v>
      </c>
      <c r="D4" t="str">
        <f>VLOOKUP($A4,CountryClassfication!$A$1:$C$188,3,FALSE)</f>
        <v>Sub-Saharan Africa</v>
      </c>
      <c r="E4" t="s">
        <v>43</v>
      </c>
      <c r="F4" t="s">
        <v>44</v>
      </c>
      <c r="N4" t="s">
        <v>470</v>
      </c>
      <c r="O4" t="s">
        <v>577</v>
      </c>
      <c r="P4" t="s">
        <v>42</v>
      </c>
      <c r="Q4">
        <f>VLOOKUP($N4,Pop_WBG!$A$1:$G$218,3,FALSE)</f>
        <v>18391583</v>
      </c>
      <c r="R4">
        <f>VLOOKUP($N4,Pop_WBG!$A$1:$G$218,4,FALSE)</f>
        <v>19024174</v>
      </c>
      <c r="S4">
        <f>VLOOKUP($N4,Pop_WBG!$A$1:$G$218,5,FALSE)</f>
        <v>19685546</v>
      </c>
      <c r="T4">
        <f>VLOOKUP($N4,Pop_WBG!$A$1:$G$218,6,FALSE)</f>
        <v>20369641</v>
      </c>
      <c r="U4">
        <f>VLOOKUP($N4,Pop_WBG!$A$1:$G$218,7,FALSE)</f>
        <v>21083110</v>
      </c>
    </row>
    <row r="5" spans="1:21" x14ac:dyDescent="0.25">
      <c r="A5" t="s">
        <v>290</v>
      </c>
      <c r="B5" t="s">
        <v>86</v>
      </c>
      <c r="C5" t="s">
        <v>42</v>
      </c>
      <c r="D5" t="str">
        <f>VLOOKUP($A5,CountryClassfication!$A$1:$C$188,3,FALSE)</f>
        <v>Latin America and the Caribbean</v>
      </c>
      <c r="E5" t="s">
        <v>43</v>
      </c>
      <c r="F5" t="s">
        <v>44</v>
      </c>
      <c r="G5">
        <v>292499000</v>
      </c>
      <c r="H5">
        <v>451652000</v>
      </c>
      <c r="I5">
        <v>720613000</v>
      </c>
      <c r="J5">
        <v>1166097000</v>
      </c>
      <c r="K5">
        <v>2077996741</v>
      </c>
      <c r="N5" t="s">
        <v>290</v>
      </c>
      <c r="O5" t="s">
        <v>577</v>
      </c>
      <c r="P5" t="s">
        <v>42</v>
      </c>
      <c r="Q5">
        <f>VLOOKUP($N5,Pop_WBG!$A$1:$G$218,3,FALSE)</f>
        <v>34481880</v>
      </c>
      <c r="R5">
        <f>VLOOKUP($N5,Pop_WBG!$A$1:$G$218,4,FALSE)</f>
        <v>34782275</v>
      </c>
      <c r="S5">
        <f>VLOOKUP($N5,Pop_WBG!$A$1:$G$218,5,FALSE)</f>
        <v>35077266</v>
      </c>
      <c r="T5">
        <f>VLOOKUP($N5,Pop_WBG!$A$1:$G$218,6,FALSE)</f>
        <v>35433130</v>
      </c>
      <c r="U5">
        <f>VLOOKUP($N5,Pop_WBG!$A$1:$G$218,7,FALSE)</f>
        <v>35823987</v>
      </c>
    </row>
    <row r="6" spans="1:21" x14ac:dyDescent="0.25">
      <c r="A6" t="s">
        <v>115</v>
      </c>
      <c r="B6" t="s">
        <v>86</v>
      </c>
      <c r="C6" t="s">
        <v>42</v>
      </c>
      <c r="D6" t="str">
        <f>VLOOKUP($A6,CountryClassfication!$A$1:$C$188,3,FALSE)</f>
        <v>Europe and Central Asia</v>
      </c>
      <c r="E6" t="s">
        <v>43</v>
      </c>
      <c r="F6" t="s">
        <v>44</v>
      </c>
      <c r="G6">
        <v>28659416</v>
      </c>
      <c r="H6">
        <v>65750847</v>
      </c>
      <c r="I6">
        <v>100901529</v>
      </c>
      <c r="J6">
        <v>127224786</v>
      </c>
      <c r="K6">
        <v>175393228</v>
      </c>
      <c r="N6" t="s">
        <v>115</v>
      </c>
      <c r="O6" t="s">
        <v>577</v>
      </c>
      <c r="P6" t="s">
        <v>42</v>
      </c>
      <c r="Q6">
        <f>VLOOKUP($N6,Pop_WBG!$A$1:$G$218,3,FALSE)</f>
        <v>2364189</v>
      </c>
      <c r="R6">
        <f>VLOOKUP($N6,Pop_WBG!$A$1:$G$218,4,FALSE)</f>
        <v>2368394</v>
      </c>
      <c r="S6">
        <f>VLOOKUP($N6,Pop_WBG!$A$1:$G$218,5,FALSE)</f>
        <v>2379441</v>
      </c>
      <c r="T6">
        <f>VLOOKUP($N6,Pop_WBG!$A$1:$G$218,6,FALSE)</f>
        <v>2384918</v>
      </c>
      <c r="U6">
        <f>VLOOKUP($N6,Pop_WBG!$A$1:$G$218,7,FALSE)</f>
        <v>2449944</v>
      </c>
    </row>
    <row r="7" spans="1:21" x14ac:dyDescent="0.25">
      <c r="A7" t="s">
        <v>113</v>
      </c>
      <c r="B7" t="s">
        <v>86</v>
      </c>
      <c r="C7" t="s">
        <v>42</v>
      </c>
      <c r="D7" t="str">
        <f>VLOOKUP($A7,CountryClassfication!$A$1:$C$188,3,FALSE)</f>
        <v>Europe and Central Asia</v>
      </c>
      <c r="E7" t="s">
        <v>43</v>
      </c>
      <c r="F7" t="s">
        <v>44</v>
      </c>
      <c r="G7">
        <v>563542176</v>
      </c>
      <c r="H7">
        <v>615792386</v>
      </c>
      <c r="I7">
        <v>618134062</v>
      </c>
      <c r="J7">
        <v>647232806</v>
      </c>
      <c r="K7">
        <v>684801149</v>
      </c>
      <c r="N7" t="s">
        <v>113</v>
      </c>
      <c r="O7" t="s">
        <v>577</v>
      </c>
      <c r="P7" t="s">
        <v>42</v>
      </c>
      <c r="Q7">
        <f>VLOOKUP($N7,Pop_WBG!$A$1:$G$218,3,FALSE)</f>
        <v>7633446</v>
      </c>
      <c r="R7">
        <f>VLOOKUP($N7,Pop_WBG!$A$1:$G$218,4,FALSE)</f>
        <v>7669685</v>
      </c>
      <c r="S7">
        <f>VLOOKUP($N7,Pop_WBG!$A$1:$G$218,5,FALSE)</f>
        <v>7744693</v>
      </c>
      <c r="T7">
        <f>VLOOKUP($N7,Pop_WBG!$A$1:$G$218,6,FALSE)</f>
        <v>7825678</v>
      </c>
      <c r="U7">
        <f>VLOOKUP($N7,Pop_WBG!$A$1:$G$218,7,FALSE)</f>
        <v>7872567</v>
      </c>
    </row>
    <row r="8" spans="1:21" x14ac:dyDescent="0.25">
      <c r="A8" t="s">
        <v>192</v>
      </c>
      <c r="B8" t="s">
        <v>86</v>
      </c>
      <c r="C8" t="s">
        <v>42</v>
      </c>
      <c r="D8" t="str">
        <f>VLOOKUP($A8,CountryClassfication!$A$1:$C$188,3,FALSE)</f>
        <v>Europe and Central Asia</v>
      </c>
      <c r="E8" t="s">
        <v>43</v>
      </c>
      <c r="F8" t="s">
        <v>44</v>
      </c>
      <c r="G8">
        <v>42003545</v>
      </c>
      <c r="H8">
        <v>49646531</v>
      </c>
      <c r="I8">
        <v>146311512</v>
      </c>
      <c r="J8">
        <v>311998266</v>
      </c>
      <c r="K8">
        <v>649118797</v>
      </c>
      <c r="N8" t="s">
        <v>192</v>
      </c>
      <c r="O8" t="s">
        <v>577</v>
      </c>
      <c r="P8" t="s">
        <v>42</v>
      </c>
      <c r="Q8">
        <f>VLOOKUP($N8,Pop_WBG!$A$1:$G$218,3,FALSE)</f>
        <v>7732344</v>
      </c>
      <c r="R8">
        <f>VLOOKUP($N8,Pop_WBG!$A$1:$G$218,4,FALSE)</f>
        <v>7791336</v>
      </c>
      <c r="S8">
        <f>VLOOKUP($N8,Pop_WBG!$A$1:$G$218,5,FALSE)</f>
        <v>7829679</v>
      </c>
      <c r="T8">
        <f>VLOOKUP($N8,Pop_WBG!$A$1:$G$218,6,FALSE)</f>
        <v>7885113</v>
      </c>
      <c r="U8">
        <f>VLOOKUP($N8,Pop_WBG!$A$1:$G$218,7,FALSE)</f>
        <v>7977442</v>
      </c>
    </row>
    <row r="9" spans="1:21" x14ac:dyDescent="0.25">
      <c r="A9" t="s">
        <v>421</v>
      </c>
      <c r="B9" t="s">
        <v>86</v>
      </c>
      <c r="C9" t="s">
        <v>42</v>
      </c>
      <c r="D9" t="str">
        <f>VLOOKUP($A9,CountryClassfication!$A$1:$C$188,3,FALSE)</f>
        <v>Middle East, North Africa</v>
      </c>
      <c r="E9" t="s">
        <v>43</v>
      </c>
      <c r="F9" t="s">
        <v>44</v>
      </c>
      <c r="H9">
        <v>11470238</v>
      </c>
      <c r="I9">
        <v>19523811</v>
      </c>
      <c r="J9">
        <v>20606338</v>
      </c>
      <c r="K9">
        <v>28317897</v>
      </c>
      <c r="N9" t="s">
        <v>421</v>
      </c>
      <c r="O9" t="s">
        <v>577</v>
      </c>
      <c r="P9" t="s">
        <v>42</v>
      </c>
      <c r="Q9">
        <f>VLOOKUP($N9,Pop_WBG!$A$1:$G$218,3,FALSE)</f>
        <v>1179315</v>
      </c>
      <c r="R9">
        <f>VLOOKUP($N9,Pop_WBG!$A$1:$G$218,4,FALSE)</f>
        <v>1214156</v>
      </c>
      <c r="S9">
        <f>VLOOKUP($N9,Pop_WBG!$A$1:$G$218,5,FALSE)</f>
        <v>1233797</v>
      </c>
      <c r="T9">
        <f>VLOOKUP($N9,Pop_WBG!$A$1:$G$218,6,FALSE)</f>
        <v>1277545</v>
      </c>
      <c r="U9">
        <f>VLOOKUP($N9,Pop_WBG!$A$1:$G$218,7,FALSE)</f>
        <v>1291323</v>
      </c>
    </row>
    <row r="10" spans="1:21" x14ac:dyDescent="0.25">
      <c r="A10" t="s">
        <v>127</v>
      </c>
      <c r="B10" t="s">
        <v>86</v>
      </c>
      <c r="C10" t="s">
        <v>42</v>
      </c>
      <c r="D10" t="str">
        <f>VLOOKUP($A10,CountryClassfication!$A$1:$C$188,3,FALSE)</f>
        <v>South Asia</v>
      </c>
      <c r="E10" t="s">
        <v>43</v>
      </c>
      <c r="F10" t="s">
        <v>44</v>
      </c>
      <c r="G10">
        <v>24438452</v>
      </c>
      <c r="H10">
        <v>39141530</v>
      </c>
      <c r="I10">
        <v>66216942</v>
      </c>
      <c r="J10">
        <v>97367776</v>
      </c>
      <c r="K10">
        <v>150595466</v>
      </c>
      <c r="N10" t="s">
        <v>127</v>
      </c>
      <c r="O10" t="s">
        <v>577</v>
      </c>
      <c r="P10" t="s">
        <v>42</v>
      </c>
      <c r="Q10">
        <f>VLOOKUP($N10,Pop_WBG!$A$1:$G$218,3,FALSE)</f>
        <v>117641793</v>
      </c>
      <c r="R10">
        <f>VLOOKUP($N10,Pop_WBG!$A$1:$G$218,4,FALSE)</f>
        <v>118912879</v>
      </c>
      <c r="S10">
        <f>VLOOKUP($N10,Pop_WBG!$A$1:$G$218,5,FALSE)</f>
        <v>120652709</v>
      </c>
      <c r="T10">
        <f>VLOOKUP($N10,Pop_WBG!$A$1:$G$218,6,FALSE)</f>
        <v>122837439</v>
      </c>
      <c r="U10">
        <f>VLOOKUP($N10,Pop_WBG!$A$1:$G$218,7,FALSE)</f>
        <v>124984114</v>
      </c>
    </row>
    <row r="11" spans="1:21" x14ac:dyDescent="0.25">
      <c r="A11" t="s">
        <v>198</v>
      </c>
      <c r="B11" t="s">
        <v>86</v>
      </c>
      <c r="C11" t="s">
        <v>42</v>
      </c>
      <c r="D11" t="str">
        <f>VLOOKUP($A11,CountryClassfication!$A$1:$C$188,3,FALSE)</f>
        <v>Europe and Central Asia</v>
      </c>
      <c r="E11" t="s">
        <v>43</v>
      </c>
      <c r="F11" t="s">
        <v>44</v>
      </c>
      <c r="G11">
        <v>396481466</v>
      </c>
      <c r="H11">
        <v>472706245</v>
      </c>
      <c r="I11">
        <v>532349458</v>
      </c>
      <c r="J11">
        <v>608621705</v>
      </c>
      <c r="K11">
        <v>720096386</v>
      </c>
      <c r="N11" t="s">
        <v>198</v>
      </c>
      <c r="O11" t="s">
        <v>577</v>
      </c>
      <c r="P11" t="s">
        <v>42</v>
      </c>
      <c r="Q11">
        <f>VLOOKUP($N11,Pop_WBG!$A$1:$G$218,3,FALSE)</f>
        <v>7780971</v>
      </c>
      <c r="R11">
        <f>VLOOKUP($N11,Pop_WBG!$A$1:$G$218,4,FALSE)</f>
        <v>7714348</v>
      </c>
      <c r="S11">
        <f>VLOOKUP($N11,Pop_WBG!$A$1:$G$218,5,FALSE)</f>
        <v>7663004</v>
      </c>
      <c r="T11">
        <f>VLOOKUP($N11,Pop_WBG!$A$1:$G$218,6,FALSE)</f>
        <v>7647791</v>
      </c>
      <c r="U11">
        <f>VLOOKUP($N11,Pop_WBG!$A$1:$G$218,7,FALSE)</f>
        <v>7645170</v>
      </c>
    </row>
    <row r="12" spans="1:21" x14ac:dyDescent="0.25">
      <c r="A12" t="s">
        <v>175</v>
      </c>
      <c r="B12" t="s">
        <v>86</v>
      </c>
      <c r="C12" t="s">
        <v>42</v>
      </c>
      <c r="D12" t="str">
        <f>VLOOKUP($A12,CountryClassfication!$A$1:$C$188,3,FALSE)</f>
        <v>Europe and Central Asia</v>
      </c>
      <c r="E12" t="s">
        <v>43</v>
      </c>
      <c r="F12" t="s">
        <v>44</v>
      </c>
      <c r="G12">
        <v>831530998</v>
      </c>
      <c r="H12">
        <v>901217605</v>
      </c>
      <c r="I12">
        <v>965539534</v>
      </c>
      <c r="J12">
        <v>1020129155</v>
      </c>
      <c r="K12">
        <v>1089392563</v>
      </c>
      <c r="N12" t="s">
        <v>175</v>
      </c>
      <c r="O12" t="s">
        <v>577</v>
      </c>
      <c r="P12" t="s">
        <v>42</v>
      </c>
      <c r="Q12">
        <f>VLOOKUP($N12,Pop_WBG!$A$1:$G$218,3,FALSE)</f>
        <v>9600074</v>
      </c>
      <c r="R12">
        <f>VLOOKUP($N12,Pop_WBG!$A$1:$G$218,4,FALSE)</f>
        <v>9653298</v>
      </c>
      <c r="S12">
        <f>VLOOKUP($N12,Pop_WBG!$A$1:$G$218,5,FALSE)</f>
        <v>9749509</v>
      </c>
      <c r="T12">
        <f>VLOOKUP($N12,Pop_WBG!$A$1:$G$218,6,FALSE)</f>
        <v>9867164</v>
      </c>
      <c r="U12">
        <f>VLOOKUP($N12,Pop_WBG!$A$1:$G$218,7,FALSE)</f>
        <v>9977009</v>
      </c>
    </row>
    <row r="13" spans="1:21" x14ac:dyDescent="0.25">
      <c r="A13" t="s">
        <v>431</v>
      </c>
      <c r="B13" t="s">
        <v>86</v>
      </c>
      <c r="C13" t="s">
        <v>42</v>
      </c>
      <c r="D13" t="str">
        <f>VLOOKUP($A13,CountryClassfication!$A$1:$C$188,3,FALSE)</f>
        <v>Sub-Saharan Africa</v>
      </c>
      <c r="E13" t="s">
        <v>43</v>
      </c>
      <c r="F13" t="s">
        <v>44</v>
      </c>
      <c r="N13" t="s">
        <v>431</v>
      </c>
      <c r="O13" t="s">
        <v>577</v>
      </c>
      <c r="P13" t="s">
        <v>42</v>
      </c>
      <c r="Q13">
        <f>VLOOKUP($N13,Pop_WBG!$A$1:$G$218,3,FALSE)</f>
        <v>7495327</v>
      </c>
      <c r="R13">
        <f>VLOOKUP($N13,Pop_WBG!$A$1:$G$218,4,FALSE)</f>
        <v>7726280</v>
      </c>
      <c r="S13">
        <f>VLOOKUP($N13,Pop_WBG!$A$1:$G$218,5,FALSE)</f>
        <v>7963912</v>
      </c>
      <c r="T13">
        <f>VLOOKUP($N13,Pop_WBG!$A$1:$G$218,6,FALSE)</f>
        <v>8207504</v>
      </c>
      <c r="U13">
        <f>VLOOKUP($N13,Pop_WBG!$A$1:$G$218,7,FALSE)</f>
        <v>8453102</v>
      </c>
    </row>
    <row r="14" spans="1:21" x14ac:dyDescent="0.25">
      <c r="A14" t="s">
        <v>68</v>
      </c>
      <c r="B14" t="s">
        <v>86</v>
      </c>
      <c r="C14" t="s">
        <v>42</v>
      </c>
      <c r="D14" t="str">
        <f>VLOOKUP($A14,CountryClassfication!$A$1:$C$188,3,FALSE)</f>
        <v>South Asia</v>
      </c>
      <c r="E14" t="s">
        <v>43</v>
      </c>
      <c r="F14" t="s">
        <v>44</v>
      </c>
      <c r="G14">
        <v>65080490</v>
      </c>
      <c r="H14">
        <v>118543256</v>
      </c>
      <c r="I14">
        <v>145162202</v>
      </c>
      <c r="J14">
        <v>150419524.40000001</v>
      </c>
      <c r="N14" t="s">
        <v>68</v>
      </c>
      <c r="O14" t="s">
        <v>577</v>
      </c>
      <c r="P14" t="s">
        <v>42</v>
      </c>
      <c r="Q14">
        <f>VLOOKUP($N14,Pop_WBG!$A$1:$G$218,3,FALSE)</f>
        <v>590029</v>
      </c>
      <c r="R14">
        <f>VLOOKUP($N14,Pop_WBG!$A$1:$G$218,4,FALSE)</f>
        <v>599648</v>
      </c>
      <c r="S14">
        <f>VLOOKUP($N14,Pop_WBG!$A$1:$G$218,5,FALSE)</f>
        <v>608809</v>
      </c>
      <c r="T14">
        <f>VLOOKUP($N14,Pop_WBG!$A$1:$G$218,6,FALSE)</f>
        <v>617616</v>
      </c>
      <c r="U14">
        <f>VLOOKUP($N14,Pop_WBG!$A$1:$G$218,7,FALSE)</f>
        <v>626021</v>
      </c>
    </row>
    <row r="15" spans="1:21" x14ac:dyDescent="0.25">
      <c r="A15" t="s">
        <v>149</v>
      </c>
      <c r="B15" t="s">
        <v>86</v>
      </c>
      <c r="C15" t="s">
        <v>42</v>
      </c>
      <c r="D15" t="str">
        <f>VLOOKUP($A15,CountryClassfication!$A$1:$C$188,3,FALSE)</f>
        <v>Europe and Central Asia</v>
      </c>
      <c r="E15" t="s">
        <v>43</v>
      </c>
      <c r="F15" t="s">
        <v>44</v>
      </c>
      <c r="G15">
        <v>28974685</v>
      </c>
      <c r="H15">
        <v>34437226</v>
      </c>
      <c r="I15">
        <v>38971941</v>
      </c>
      <c r="J15">
        <v>41624695</v>
      </c>
      <c r="K15">
        <v>46453049</v>
      </c>
      <c r="N15" t="s">
        <v>149</v>
      </c>
      <c r="O15" t="s">
        <v>577</v>
      </c>
      <c r="P15" t="s">
        <v>42</v>
      </c>
      <c r="Q15">
        <f>VLOOKUP($N15,Pop_WBG!$A$1:$G$218,3,FALSE)</f>
        <v>2851847</v>
      </c>
      <c r="R15">
        <f>VLOOKUP($N15,Pop_WBG!$A$1:$G$218,4,FALSE)</f>
        <v>2807430</v>
      </c>
      <c r="S15">
        <f>VLOOKUP($N15,Pop_WBG!$A$1:$G$218,5,FALSE)</f>
        <v>2776112</v>
      </c>
      <c r="T15">
        <f>VLOOKUP($N15,Pop_WBG!$A$1:$G$218,6,FALSE)</f>
        <v>2764009</v>
      </c>
      <c r="U15">
        <f>VLOOKUP($N15,Pop_WBG!$A$1:$G$218,7,FALSE)</f>
        <v>2751704</v>
      </c>
    </row>
    <row r="16" spans="1:21" x14ac:dyDescent="0.25">
      <c r="A16" t="s">
        <v>296</v>
      </c>
      <c r="B16" t="s">
        <v>86</v>
      </c>
      <c r="C16" t="s">
        <v>42</v>
      </c>
      <c r="D16" t="str">
        <f>VLOOKUP($A16,CountryClassfication!$A$1:$C$188,3,FALSE)</f>
        <v>Sub-Saharan Africa</v>
      </c>
      <c r="E16" t="s">
        <v>43</v>
      </c>
      <c r="F16" t="s">
        <v>44</v>
      </c>
      <c r="G16">
        <v>68934359</v>
      </c>
      <c r="H16">
        <v>77114810</v>
      </c>
      <c r="I16">
        <v>89526372</v>
      </c>
      <c r="J16">
        <v>88480478.359999999</v>
      </c>
      <c r="K16">
        <v>85584845</v>
      </c>
      <c r="N16" t="s">
        <v>296</v>
      </c>
      <c r="O16" t="s">
        <v>577</v>
      </c>
      <c r="P16" t="s">
        <v>42</v>
      </c>
      <c r="Q16">
        <f>VLOOKUP($N16,Pop_WBG!$A$1:$G$218,3,FALSE)</f>
        <v>1588124</v>
      </c>
      <c r="R16">
        <f>VLOOKUP($N16,Pop_WBG!$A$1:$G$218,4,FALSE)</f>
        <v>1618921</v>
      </c>
      <c r="S16">
        <f>VLOOKUP($N16,Pop_WBG!$A$1:$G$218,5,FALSE)</f>
        <v>1648801</v>
      </c>
      <c r="T16">
        <f>VLOOKUP($N16,Pop_WBG!$A$1:$G$218,6,FALSE)</f>
        <v>1679590</v>
      </c>
      <c r="U16">
        <f>VLOOKUP($N16,Pop_WBG!$A$1:$G$218,7,FALSE)</f>
        <v>1711106</v>
      </c>
    </row>
    <row r="17" spans="1:21" x14ac:dyDescent="0.25">
      <c r="A17" t="s">
        <v>187</v>
      </c>
      <c r="B17" t="s">
        <v>86</v>
      </c>
      <c r="C17" t="s">
        <v>42</v>
      </c>
      <c r="D17" t="str">
        <f>VLOOKUP($A17,CountryClassfication!$A$1:$C$188,3,FALSE)</f>
        <v>Latin America and the Caribbean</v>
      </c>
      <c r="E17" t="s">
        <v>43</v>
      </c>
      <c r="F17" t="s">
        <v>44</v>
      </c>
      <c r="G17">
        <v>64270510640</v>
      </c>
      <c r="H17">
        <v>87982689948</v>
      </c>
      <c r="I17">
        <v>110420034910</v>
      </c>
      <c r="J17">
        <v>122826722943</v>
      </c>
      <c r="K17">
        <v>141878638941</v>
      </c>
      <c r="N17" t="s">
        <v>187</v>
      </c>
      <c r="O17" t="s">
        <v>577</v>
      </c>
      <c r="P17" t="s">
        <v>42</v>
      </c>
      <c r="Q17">
        <f>VLOOKUP($N17,Pop_WBG!$A$1:$G$218,3,FALSE)</f>
        <v>165349748</v>
      </c>
      <c r="R17">
        <f>VLOOKUP($N17,Pop_WBG!$A$1:$G$218,4,FALSE)</f>
        <v>166654013</v>
      </c>
      <c r="S17">
        <f>VLOOKUP($N17,Pop_WBG!$A$1:$G$218,5,FALSE)</f>
        <v>167819310</v>
      </c>
      <c r="T17">
        <f>VLOOKUP($N17,Pop_WBG!$A$1:$G$218,6,FALSE)</f>
        <v>169047814</v>
      </c>
      <c r="U17">
        <f>VLOOKUP($N17,Pop_WBG!$A$1:$G$218,7,FALSE)</f>
        <v>170308757</v>
      </c>
    </row>
    <row r="18" spans="1:21" x14ac:dyDescent="0.25">
      <c r="A18" t="s">
        <v>117</v>
      </c>
      <c r="B18" t="s">
        <v>86</v>
      </c>
      <c r="C18" t="s">
        <v>42</v>
      </c>
      <c r="D18" t="str">
        <f>VLOOKUP($A18,CountryClassfication!$A$1:$C$188,3,FALSE)</f>
        <v>Europe and Central Asia</v>
      </c>
      <c r="E18" t="s">
        <v>43</v>
      </c>
      <c r="F18" t="s">
        <v>44</v>
      </c>
      <c r="G18">
        <v>104159340</v>
      </c>
      <c r="H18">
        <v>119066143</v>
      </c>
      <c r="I18">
        <v>132501719</v>
      </c>
      <c r="J18">
        <v>162389240</v>
      </c>
      <c r="K18">
        <v>181696448</v>
      </c>
      <c r="N18" t="s">
        <v>117</v>
      </c>
      <c r="O18" t="s">
        <v>577</v>
      </c>
      <c r="P18" t="s">
        <v>42</v>
      </c>
      <c r="Q18">
        <f>VLOOKUP($N18,Pop_WBG!$A$1:$G$218,3,FALSE)</f>
        <v>5605316</v>
      </c>
      <c r="R18">
        <f>VLOOKUP($N18,Pop_WBG!$A$1:$G$218,4,FALSE)</f>
        <v>5564831</v>
      </c>
      <c r="S18">
        <f>VLOOKUP($N18,Pop_WBG!$A$1:$G$218,5,FALSE)</f>
        <v>5525121</v>
      </c>
      <c r="T18">
        <f>VLOOKUP($N18,Pop_WBG!$A$1:$G$218,6,FALSE)</f>
        <v>5509377</v>
      </c>
      <c r="U18">
        <f>VLOOKUP($N18,Pop_WBG!$A$1:$G$218,7,FALSE)</f>
        <v>5511578</v>
      </c>
    </row>
    <row r="19" spans="1:21" x14ac:dyDescent="0.25">
      <c r="A19" t="s">
        <v>425</v>
      </c>
      <c r="B19" t="s">
        <v>86</v>
      </c>
      <c r="C19" t="s">
        <v>42</v>
      </c>
      <c r="D19" t="str">
        <f>VLOOKUP($A19,CountryClassfication!$A$1:$C$188,3,FALSE)</f>
        <v>Sub-Saharan Africa</v>
      </c>
      <c r="E19" t="s">
        <v>43</v>
      </c>
      <c r="F19" t="s">
        <v>44</v>
      </c>
      <c r="N19" t="s">
        <v>425</v>
      </c>
      <c r="O19" t="s">
        <v>577</v>
      </c>
      <c r="P19" t="s">
        <v>42</v>
      </c>
      <c r="Q19">
        <f>VLOOKUP($N19,Pop_WBG!$A$1:$G$218,3,FALSE)</f>
        <v>12018028</v>
      </c>
      <c r="R19">
        <f>VLOOKUP($N19,Pop_WBG!$A$1:$G$218,4,FALSE)</f>
        <v>12423652</v>
      </c>
      <c r="S19">
        <f>VLOOKUP($N19,Pop_WBG!$A$1:$G$218,5,FALSE)</f>
        <v>12837283</v>
      </c>
      <c r="T19">
        <f>VLOOKUP($N19,Pop_WBG!$A$1:$G$218,6,FALSE)</f>
        <v>13262560</v>
      </c>
      <c r="U19">
        <f>VLOOKUP($N19,Pop_WBG!$A$1:$G$218,7,FALSE)</f>
        <v>13704913</v>
      </c>
    </row>
    <row r="20" spans="1:21" x14ac:dyDescent="0.25">
      <c r="A20" t="s">
        <v>397</v>
      </c>
      <c r="B20" t="s">
        <v>86</v>
      </c>
      <c r="C20" t="s">
        <v>42</v>
      </c>
      <c r="D20" t="str">
        <f>VLOOKUP($A20,CountryClassfication!$A$1:$C$188,3,FALSE)</f>
        <v>Sub-Saharan Africa</v>
      </c>
      <c r="E20" t="s">
        <v>43</v>
      </c>
      <c r="F20" t="s">
        <v>44</v>
      </c>
      <c r="G20">
        <v>81413750</v>
      </c>
      <c r="H20">
        <v>133798336</v>
      </c>
      <c r="I20">
        <v>145079030</v>
      </c>
      <c r="J20">
        <v>197419151</v>
      </c>
      <c r="K20">
        <v>227659286</v>
      </c>
      <c r="N20" t="s">
        <v>397</v>
      </c>
      <c r="O20" t="s">
        <v>577</v>
      </c>
      <c r="P20" t="s">
        <v>42</v>
      </c>
      <c r="Q20">
        <f>VLOOKUP($N20,Pop_WBG!$A$1:$G$218,3,FALSE)</f>
        <v>368533</v>
      </c>
      <c r="R20">
        <f>VLOOKUP($N20,Pop_WBG!$A$1:$G$218,4,FALSE)</f>
        <v>372028</v>
      </c>
      <c r="S20">
        <f>VLOOKUP($N20,Pop_WBG!$A$1:$G$218,5,FALSE)</f>
        <v>378504</v>
      </c>
      <c r="T20">
        <f>VLOOKUP($N20,Pop_WBG!$A$1:$G$218,6,FALSE)</f>
        <v>384588</v>
      </c>
      <c r="U20">
        <f>VLOOKUP($N20,Pop_WBG!$A$1:$G$218,7,FALSE)</f>
        <v>390785</v>
      </c>
    </row>
    <row r="21" spans="1:21" x14ac:dyDescent="0.25">
      <c r="A21" t="s">
        <v>278</v>
      </c>
      <c r="B21" t="s">
        <v>86</v>
      </c>
      <c r="C21" t="s">
        <v>42</v>
      </c>
      <c r="D21" t="str">
        <f>VLOOKUP($A21,CountryClassfication!$A$1:$C$188,3,FALSE)</f>
        <v>East Asia and Pacific</v>
      </c>
      <c r="E21" t="s">
        <v>43</v>
      </c>
      <c r="F21" t="s">
        <v>44</v>
      </c>
      <c r="J21">
        <v>784155228</v>
      </c>
      <c r="K21">
        <v>1105999724</v>
      </c>
      <c r="N21" t="s">
        <v>278</v>
      </c>
      <c r="O21" t="s">
        <v>577</v>
      </c>
      <c r="P21" t="s">
        <v>42</v>
      </c>
      <c r="Q21">
        <f>VLOOKUP($N21,Pop_WBG!$A$1:$G$218,3,FALSE)</f>
        <v>11527565</v>
      </c>
      <c r="R21">
        <f>VLOOKUP($N21,Pop_WBG!$A$1:$G$218,4,FALSE)</f>
        <v>11749396</v>
      </c>
      <c r="S21">
        <f>VLOOKUP($N21,Pop_WBG!$A$1:$G$218,5,FALSE)</f>
        <v>11963040</v>
      </c>
      <c r="T21">
        <f>VLOOKUP($N21,Pop_WBG!$A$1:$G$218,6,FALSE)</f>
        <v>12177453</v>
      </c>
      <c r="U21">
        <f>VLOOKUP($N21,Pop_WBG!$A$1:$G$218,7,FALSE)</f>
        <v>12383648</v>
      </c>
    </row>
    <row r="22" spans="1:21" x14ac:dyDescent="0.25">
      <c r="A22" t="s">
        <v>50</v>
      </c>
      <c r="B22" t="s">
        <v>86</v>
      </c>
      <c r="C22" t="s">
        <v>42</v>
      </c>
      <c r="D22" t="str">
        <f>VLOOKUP($A22,CountryClassfication!$A$1:$C$188,3,FALSE)</f>
        <v>Sub-Saharan Africa</v>
      </c>
      <c r="E22" t="s">
        <v>43</v>
      </c>
      <c r="F22" t="s">
        <v>44</v>
      </c>
      <c r="G22">
        <v>8033414</v>
      </c>
      <c r="N22" t="s">
        <v>50</v>
      </c>
      <c r="O22" t="s">
        <v>577</v>
      </c>
      <c r="P22" t="s">
        <v>42</v>
      </c>
      <c r="Q22">
        <f>VLOOKUP($N22,Pop_WBG!$A$1:$G$218,3,FALSE)</f>
        <v>15059599</v>
      </c>
      <c r="R22">
        <f>VLOOKUP($N22,Pop_WBG!$A$1:$G$218,4,FALSE)</f>
        <v>15526137</v>
      </c>
      <c r="S22">
        <f>VLOOKUP($N22,Pop_WBG!$A$1:$G$218,5,FALSE)</f>
        <v>16010925</v>
      </c>
      <c r="T22">
        <f>VLOOKUP($N22,Pop_WBG!$A$1:$G$218,6,FALSE)</f>
        <v>16524096</v>
      </c>
      <c r="U22">
        <f>VLOOKUP($N22,Pop_WBG!$A$1:$G$218,7,FALSE)</f>
        <v>17054216</v>
      </c>
    </row>
    <row r="23" spans="1:21" x14ac:dyDescent="0.25">
      <c r="A23" t="s">
        <v>157</v>
      </c>
      <c r="B23" t="s">
        <v>86</v>
      </c>
      <c r="C23" t="s">
        <v>42</v>
      </c>
      <c r="D23" t="str">
        <f>VLOOKUP($A23,CountryClassfication!$A$1:$C$188,3,FALSE)</f>
        <v>Latin America and the Caribbean</v>
      </c>
      <c r="E23" t="s">
        <v>43</v>
      </c>
      <c r="F23" t="s">
        <v>44</v>
      </c>
      <c r="G23">
        <v>1048949816</v>
      </c>
      <c r="H23">
        <v>840913545</v>
      </c>
      <c r="I23">
        <v>1016093084</v>
      </c>
      <c r="J23">
        <v>1207859881</v>
      </c>
      <c r="K23">
        <v>1412776703</v>
      </c>
      <c r="N23" t="s">
        <v>157</v>
      </c>
      <c r="O23" t="s">
        <v>577</v>
      </c>
      <c r="P23" t="s">
        <v>42</v>
      </c>
      <c r="Q23">
        <f>VLOOKUP($N23,Pop_WBG!$A$1:$G$218,3,FALSE)</f>
        <v>15803947</v>
      </c>
      <c r="R23">
        <f>VLOOKUP($N23,Pop_WBG!$A$1:$G$218,4,FALSE)</f>
        <v>15935402</v>
      </c>
      <c r="S23">
        <f>VLOOKUP($N23,Pop_WBG!$A$1:$G$218,5,FALSE)</f>
        <v>16080894</v>
      </c>
      <c r="T23">
        <f>VLOOKUP($N23,Pop_WBG!$A$1:$G$218,6,FALSE)</f>
        <v>16241277</v>
      </c>
      <c r="U23">
        <f>VLOOKUP($N23,Pop_WBG!$A$1:$G$218,7,FALSE)</f>
        <v>16411447</v>
      </c>
    </row>
    <row r="24" spans="1:21" x14ac:dyDescent="0.25">
      <c r="A24" t="s">
        <v>325</v>
      </c>
      <c r="B24" t="s">
        <v>86</v>
      </c>
      <c r="C24" t="s">
        <v>42</v>
      </c>
      <c r="D24" t="str">
        <f>VLOOKUP($A24,CountryClassfication!$A$1:$C$188,3,FALSE)</f>
        <v>Latin America and the Caribbean</v>
      </c>
      <c r="E24" t="s">
        <v>43</v>
      </c>
      <c r="F24" t="s">
        <v>44</v>
      </c>
      <c r="G24">
        <v>7226852600</v>
      </c>
      <c r="H24">
        <v>7878858931</v>
      </c>
      <c r="I24">
        <v>10477612407</v>
      </c>
      <c r="J24">
        <v>11840188800</v>
      </c>
      <c r="K24">
        <v>16322032987</v>
      </c>
      <c r="N24" t="s">
        <v>325</v>
      </c>
      <c r="O24" t="s">
        <v>577</v>
      </c>
      <c r="P24" t="s">
        <v>42</v>
      </c>
      <c r="Q24">
        <f>VLOOKUP($N24,Pop_WBG!$A$1:$G$218,3,FALSE)</f>
        <v>39661157</v>
      </c>
      <c r="R24">
        <f>VLOOKUP($N24,Pop_WBG!$A$1:$G$218,4,FALSE)</f>
        <v>40285886</v>
      </c>
      <c r="S24">
        <f>VLOOKUP($N24,Pop_WBG!$A$1:$G$218,5,FALSE)</f>
        <v>40897147</v>
      </c>
      <c r="T24">
        <f>VLOOKUP($N24,Pop_WBG!$A$1:$G$218,6,FALSE)</f>
        <v>41544122</v>
      </c>
      <c r="U24">
        <f>VLOOKUP($N24,Pop_WBG!$A$1:$G$218,7,FALSE)</f>
        <v>42165180</v>
      </c>
    </row>
    <row r="25" spans="1:21" x14ac:dyDescent="0.25">
      <c r="A25" t="s">
        <v>417</v>
      </c>
      <c r="B25" t="s">
        <v>86</v>
      </c>
      <c r="C25" t="s">
        <v>42</v>
      </c>
      <c r="D25" t="str">
        <f>VLOOKUP($A25,CountryClassfication!$A$1:$C$188,3,FALSE)</f>
        <v>Sub-Saharan Africa</v>
      </c>
      <c r="E25" t="s">
        <v>43</v>
      </c>
      <c r="F25" t="s">
        <v>44</v>
      </c>
      <c r="G25">
        <v>1807</v>
      </c>
      <c r="H25">
        <v>102780</v>
      </c>
      <c r="I25">
        <v>83578</v>
      </c>
      <c r="J25">
        <v>169475</v>
      </c>
      <c r="K25">
        <v>3128408</v>
      </c>
      <c r="N25" t="s">
        <v>417</v>
      </c>
      <c r="O25" t="s">
        <v>577</v>
      </c>
      <c r="P25" t="s">
        <v>42</v>
      </c>
      <c r="Q25">
        <f>VLOOKUP($N25,Pop_WBG!$A$1:$G$218,3,FALSE)</f>
        <v>495193</v>
      </c>
      <c r="R25">
        <f>VLOOKUP($N25,Pop_WBG!$A$1:$G$218,4,FALSE)</f>
        <v>507235</v>
      </c>
      <c r="S25">
        <f>VLOOKUP($N25,Pop_WBG!$A$1:$G$218,5,FALSE)</f>
        <v>519544</v>
      </c>
      <c r="T25">
        <f>VLOOKUP($N25,Pop_WBG!$A$1:$G$218,6,FALSE)</f>
        <v>532331</v>
      </c>
      <c r="U25">
        <f>VLOOKUP($N25,Pop_WBG!$A$1:$G$218,7,FALSE)</f>
        <v>544923</v>
      </c>
    </row>
    <row r="26" spans="1:21" x14ac:dyDescent="0.25">
      <c r="A26" t="s">
        <v>91</v>
      </c>
      <c r="B26" t="s">
        <v>86</v>
      </c>
      <c r="C26" t="s">
        <v>42</v>
      </c>
      <c r="D26" t="str">
        <f>VLOOKUP($A26,CountryClassfication!$A$1:$C$188,3,FALSE)</f>
        <v>Latin America and the Caribbean</v>
      </c>
      <c r="E26" t="s">
        <v>43</v>
      </c>
      <c r="F26" t="s">
        <v>44</v>
      </c>
      <c r="G26">
        <v>251844442</v>
      </c>
      <c r="H26">
        <v>386556901</v>
      </c>
      <c r="I26">
        <v>585413789.89765704</v>
      </c>
      <c r="J26">
        <v>859167916.51374805</v>
      </c>
      <c r="N26" t="s">
        <v>91</v>
      </c>
      <c r="O26" t="s">
        <v>577</v>
      </c>
      <c r="P26" t="s">
        <v>42</v>
      </c>
      <c r="Q26">
        <f>VLOOKUP($N26,Pop_WBG!$A$1:$G$218,3,FALSE)</f>
        <v>3990389</v>
      </c>
      <c r="R26">
        <f>VLOOKUP($N26,Pop_WBG!$A$1:$G$218,4,FALSE)</f>
        <v>4032954</v>
      </c>
      <c r="S26">
        <f>VLOOKUP($N26,Pop_WBG!$A$1:$G$218,5,FALSE)</f>
        <v>4073562</v>
      </c>
      <c r="T26">
        <f>VLOOKUP($N26,Pop_WBG!$A$1:$G$218,6,FALSE)</f>
        <v>4118576</v>
      </c>
      <c r="U26">
        <f>VLOOKUP($N26,Pop_WBG!$A$1:$G$218,7,FALSE)</f>
        <v>4165524</v>
      </c>
    </row>
    <row r="27" spans="1:21" x14ac:dyDescent="0.25">
      <c r="A27" t="s">
        <v>313</v>
      </c>
      <c r="B27" t="s">
        <v>86</v>
      </c>
      <c r="C27" t="s">
        <v>42</v>
      </c>
      <c r="D27" t="str">
        <f>VLOOKUP($A27,CountryClassfication!$A$1:$C$188,3,FALSE)</f>
        <v>Europe and Central Asia</v>
      </c>
      <c r="E27" t="s">
        <v>43</v>
      </c>
      <c r="F27" t="s">
        <v>44</v>
      </c>
      <c r="G27">
        <v>220238525</v>
      </c>
      <c r="H27">
        <v>248399076</v>
      </c>
      <c r="I27">
        <v>272483690</v>
      </c>
      <c r="J27">
        <v>297443673</v>
      </c>
      <c r="K27">
        <v>320802768</v>
      </c>
      <c r="N27" t="s">
        <v>313</v>
      </c>
      <c r="O27" t="s">
        <v>577</v>
      </c>
      <c r="P27" t="s">
        <v>42</v>
      </c>
      <c r="Q27">
        <f>VLOOKUP($N27,Pop_WBG!$A$1:$G$218,3,FALSE)</f>
        <v>3348534</v>
      </c>
      <c r="R27">
        <f>VLOOKUP($N27,Pop_WBG!$A$1:$G$218,4,FALSE)</f>
        <v>3321182</v>
      </c>
      <c r="S27">
        <f>VLOOKUP($N27,Pop_WBG!$A$1:$G$218,5,FALSE)</f>
        <v>3304249</v>
      </c>
      <c r="T27">
        <f>VLOOKUP($N27,Pop_WBG!$A$1:$G$218,6,FALSE)</f>
        <v>3313982</v>
      </c>
      <c r="U27">
        <f>VLOOKUP($N27,Pop_WBG!$A$1:$G$218,7,FALSE)</f>
        <v>3327987</v>
      </c>
    </row>
    <row r="28" spans="1:21" x14ac:dyDescent="0.25">
      <c r="A28" t="s">
        <v>153</v>
      </c>
      <c r="B28" t="s">
        <v>86</v>
      </c>
      <c r="C28" t="s">
        <v>42</v>
      </c>
      <c r="D28" t="str">
        <f>VLOOKUP($A28,CountryClassfication!$A$1:$C$188,3,FALSE)</f>
        <v>Europe and Central Asia</v>
      </c>
      <c r="E28" t="s">
        <v>43</v>
      </c>
      <c r="F28" t="s">
        <v>44</v>
      </c>
      <c r="G28">
        <v>6454438</v>
      </c>
      <c r="H28">
        <v>8879734</v>
      </c>
      <c r="I28">
        <v>28080865</v>
      </c>
      <c r="J28">
        <v>43079889</v>
      </c>
      <c r="K28">
        <v>48460266</v>
      </c>
      <c r="N28" t="s">
        <v>153</v>
      </c>
      <c r="O28" t="s">
        <v>577</v>
      </c>
      <c r="P28" t="s">
        <v>42</v>
      </c>
      <c r="Q28">
        <f>VLOOKUP($N28,Pop_WBG!$A$1:$G$218,3,FALSE)</f>
        <v>1094549</v>
      </c>
      <c r="R28">
        <f>VLOOKUP($N28,Pop_WBG!$A$1:$G$218,4,FALSE)</f>
        <v>1106678</v>
      </c>
      <c r="S28">
        <f>VLOOKUP($N28,Pop_WBG!$A$1:$G$218,5,FALSE)</f>
        <v>1117909</v>
      </c>
      <c r="T28">
        <f>VLOOKUP($N28,Pop_WBG!$A$1:$G$218,6,FALSE)</f>
        <v>1129055</v>
      </c>
      <c r="U28">
        <f>VLOOKUP($N28,Pop_WBG!$A$1:$G$218,7,FALSE)</f>
        <v>1139976</v>
      </c>
    </row>
    <row r="29" spans="1:21" x14ac:dyDescent="0.25">
      <c r="A29" t="s">
        <v>70</v>
      </c>
      <c r="B29" t="s">
        <v>86</v>
      </c>
      <c r="C29" t="s">
        <v>42</v>
      </c>
      <c r="D29" t="str">
        <f>VLOOKUP($A29,CountryClassfication!$A$1:$C$188,3,FALSE)</f>
        <v>Europe and Central Asia</v>
      </c>
      <c r="E29" t="s">
        <v>43</v>
      </c>
      <c r="F29" t="s">
        <v>44</v>
      </c>
      <c r="G29">
        <v>835263208</v>
      </c>
      <c r="H29">
        <v>902614089</v>
      </c>
      <c r="I29">
        <v>816387820</v>
      </c>
      <c r="J29">
        <v>991841097</v>
      </c>
      <c r="K29">
        <v>1148018430</v>
      </c>
      <c r="N29" t="s">
        <v>70</v>
      </c>
      <c r="O29" t="s">
        <v>577</v>
      </c>
      <c r="P29" t="s">
        <v>42</v>
      </c>
      <c r="Q29">
        <f>VLOOKUP($N29,Pop_WBG!$A$1:$G$218,3,FALSE)</f>
        <v>8985899</v>
      </c>
      <c r="R29">
        <f>VLOOKUP($N29,Pop_WBG!$A$1:$G$218,4,FALSE)</f>
        <v>8817609</v>
      </c>
      <c r="S29">
        <f>VLOOKUP($N29,Pop_WBG!$A$1:$G$218,5,FALSE)</f>
        <v>8970160</v>
      </c>
      <c r="T29">
        <f>VLOOKUP($N29,Pop_WBG!$A$1:$G$218,6,FALSE)</f>
        <v>9161251</v>
      </c>
      <c r="U29">
        <f>VLOOKUP($N29,Pop_WBG!$A$1:$G$218,7,FALSE)</f>
        <v>9206605</v>
      </c>
    </row>
    <row r="30" spans="1:21" x14ac:dyDescent="0.25">
      <c r="A30" t="s">
        <v>125</v>
      </c>
      <c r="B30" t="s">
        <v>86</v>
      </c>
      <c r="C30" t="s">
        <v>42</v>
      </c>
      <c r="D30" t="str">
        <f>VLOOKUP($A30,CountryClassfication!$A$1:$C$188,3,FALSE)</f>
        <v>Europe and Central Asia</v>
      </c>
      <c r="E30" t="s">
        <v>43</v>
      </c>
      <c r="F30" t="s">
        <v>44</v>
      </c>
      <c r="G30">
        <v>315122009</v>
      </c>
      <c r="H30">
        <v>324957892</v>
      </c>
      <c r="I30">
        <v>351046407</v>
      </c>
      <c r="J30">
        <v>453954410</v>
      </c>
      <c r="K30">
        <v>473832733</v>
      </c>
      <c r="N30" t="s">
        <v>125</v>
      </c>
      <c r="O30" t="s">
        <v>577</v>
      </c>
      <c r="P30" t="s">
        <v>42</v>
      </c>
      <c r="Q30">
        <f>VLOOKUP($N30,Pop_WBG!$A$1:$G$218,3,FALSE)</f>
        <v>4880509</v>
      </c>
      <c r="R30">
        <f>VLOOKUP($N30,Pop_WBG!$A$1:$G$218,4,FALSE)</f>
        <v>4909469</v>
      </c>
      <c r="S30">
        <f>VLOOKUP($N30,Pop_WBG!$A$1:$G$218,5,FALSE)</f>
        <v>4956409</v>
      </c>
      <c r="T30">
        <f>VLOOKUP($N30,Pop_WBG!$A$1:$G$218,6,FALSE)</f>
        <v>5003352</v>
      </c>
      <c r="U30">
        <f>VLOOKUP($N30,Pop_WBG!$A$1:$G$218,7,FALSE)</f>
        <v>5038820</v>
      </c>
    </row>
    <row r="31" spans="1:21" x14ac:dyDescent="0.25">
      <c r="A31" t="s">
        <v>468</v>
      </c>
      <c r="B31" t="s">
        <v>86</v>
      </c>
      <c r="C31" t="s">
        <v>42</v>
      </c>
      <c r="D31" t="str">
        <f>VLOOKUP($A31,CountryClassfication!$A$1:$C$188,3,FALSE)</f>
        <v>Middle East, North Africa</v>
      </c>
      <c r="E31" t="s">
        <v>43</v>
      </c>
      <c r="F31" t="s">
        <v>44</v>
      </c>
      <c r="G31">
        <v>5070</v>
      </c>
      <c r="H31">
        <v>81612</v>
      </c>
      <c r="I31">
        <v>790756</v>
      </c>
      <c r="J31">
        <v>3461524</v>
      </c>
      <c r="K31">
        <v>14876739</v>
      </c>
      <c r="N31" t="s">
        <v>468</v>
      </c>
      <c r="O31" t="s">
        <v>577</v>
      </c>
      <c r="P31" t="s">
        <v>42</v>
      </c>
      <c r="Q31">
        <f>VLOOKUP($N31,Pop_WBG!$A$1:$G$218,3,FALSE)</f>
        <v>762485</v>
      </c>
      <c r="R31">
        <f>VLOOKUP($N31,Pop_WBG!$A$1:$G$218,4,FALSE)</f>
        <v>779292</v>
      </c>
      <c r="S31">
        <f>VLOOKUP($N31,Pop_WBG!$A$1:$G$218,5,FALSE)</f>
        <v>795701</v>
      </c>
      <c r="T31">
        <f>VLOOKUP($N31,Pop_WBG!$A$1:$G$218,6,FALSE)</f>
        <v>811966</v>
      </c>
      <c r="U31">
        <f>VLOOKUP($N31,Pop_WBG!$A$1:$G$218,7,FALSE)</f>
        <v>827805</v>
      </c>
    </row>
    <row r="32" spans="1:21" x14ac:dyDescent="0.25">
      <c r="A32" t="s">
        <v>454</v>
      </c>
      <c r="B32" t="s">
        <v>86</v>
      </c>
      <c r="C32" t="s">
        <v>42</v>
      </c>
      <c r="D32" t="str">
        <f>VLOOKUP($A32,CountryClassfication!$A$1:$C$188,3,FALSE)</f>
        <v>Latin America and the Caribbean</v>
      </c>
      <c r="E32" t="s">
        <v>43</v>
      </c>
      <c r="F32" t="s">
        <v>44</v>
      </c>
      <c r="G32">
        <v>96296656</v>
      </c>
      <c r="H32">
        <v>127880717</v>
      </c>
      <c r="I32">
        <v>166621456</v>
      </c>
      <c r="J32">
        <v>208674998</v>
      </c>
      <c r="K32">
        <v>277609706</v>
      </c>
      <c r="N32" t="s">
        <v>454</v>
      </c>
      <c r="O32" t="s">
        <v>577</v>
      </c>
      <c r="P32" t="s">
        <v>42</v>
      </c>
      <c r="Q32">
        <f>VLOOKUP($N32,Pop_WBG!$A$1:$G$218,3,FALSE)</f>
        <v>7960918</v>
      </c>
      <c r="R32">
        <f>VLOOKUP($N32,Pop_WBG!$A$1:$G$218,4,FALSE)</f>
        <v>8071594</v>
      </c>
      <c r="S32">
        <f>VLOOKUP($N32,Pop_WBG!$A$1:$G$218,5,FALSE)</f>
        <v>8176878</v>
      </c>
      <c r="T32">
        <f>VLOOKUP($N32,Pop_WBG!$A$1:$G$218,6,FALSE)</f>
        <v>8281568</v>
      </c>
      <c r="U32">
        <f>VLOOKUP($N32,Pop_WBG!$A$1:$G$218,7,FALSE)</f>
        <v>8390267</v>
      </c>
    </row>
    <row r="33" spans="1:21" x14ac:dyDescent="0.25">
      <c r="A33" t="s">
        <v>182</v>
      </c>
      <c r="B33" t="s">
        <v>86</v>
      </c>
      <c r="C33" t="s">
        <v>42</v>
      </c>
      <c r="D33" t="str">
        <f>VLOOKUP($A33,CountryClassfication!$A$1:$C$188,3,FALSE)</f>
        <v>Latin America and the Caribbean</v>
      </c>
      <c r="E33" t="s">
        <v>43</v>
      </c>
      <c r="F33" t="s">
        <v>44</v>
      </c>
      <c r="G33">
        <v>2070329328</v>
      </c>
      <c r="H33">
        <v>2387791836</v>
      </c>
      <c r="I33">
        <v>2749155328</v>
      </c>
      <c r="J33">
        <v>2650156417</v>
      </c>
      <c r="K33">
        <v>3049720528</v>
      </c>
      <c r="N33" t="s">
        <v>182</v>
      </c>
      <c r="O33" t="s">
        <v>577</v>
      </c>
      <c r="P33" t="s">
        <v>42</v>
      </c>
      <c r="Q33">
        <f>VLOOKUP($N33,Pop_WBG!$A$1:$G$218,3,FALSE)</f>
        <v>12914981</v>
      </c>
      <c r="R33">
        <f>VLOOKUP($N33,Pop_WBG!$A$1:$G$218,4,FALSE)</f>
        <v>13089145</v>
      </c>
      <c r="S33">
        <f>VLOOKUP($N33,Pop_WBG!$A$1:$G$218,5,FALSE)</f>
        <v>13275819</v>
      </c>
      <c r="T33">
        <f>VLOOKUP($N33,Pop_WBG!$A$1:$G$218,6,FALSE)</f>
        <v>13484219</v>
      </c>
      <c r="U33">
        <f>VLOOKUP($N33,Pop_WBG!$A$1:$G$218,7,FALSE)</f>
        <v>13700293</v>
      </c>
    </row>
    <row r="34" spans="1:21" x14ac:dyDescent="0.25">
      <c r="A34" t="s">
        <v>389</v>
      </c>
      <c r="B34" t="s">
        <v>86</v>
      </c>
      <c r="C34" t="s">
        <v>42</v>
      </c>
      <c r="D34" t="str">
        <f>VLOOKUP($A34,CountryClassfication!$A$1:$C$188,3,FALSE)</f>
        <v>Middle East, North Africa</v>
      </c>
      <c r="E34" t="s">
        <v>43</v>
      </c>
      <c r="F34" t="s">
        <v>44</v>
      </c>
      <c r="G34">
        <v>21183346</v>
      </c>
      <c r="H34">
        <v>26687000</v>
      </c>
      <c r="I34">
        <v>40115000</v>
      </c>
      <c r="J34">
        <v>92781567</v>
      </c>
      <c r="K34">
        <v>113837528</v>
      </c>
      <c r="N34" t="s">
        <v>389</v>
      </c>
      <c r="O34" t="s">
        <v>577</v>
      </c>
      <c r="P34" t="s">
        <v>42</v>
      </c>
      <c r="Q34">
        <f>VLOOKUP($N34,Pop_WBG!$A$1:$G$218,3,FALSE)</f>
        <v>72722825</v>
      </c>
      <c r="R34">
        <f>VLOOKUP($N34,Pop_WBG!$A$1:$G$218,4,FALSE)</f>
        <v>74128337</v>
      </c>
      <c r="S34">
        <f>VLOOKUP($N34,Pop_WBG!$A$1:$G$218,5,FALSE)</f>
        <v>75621646</v>
      </c>
      <c r="T34">
        <f>VLOOKUP($N34,Pop_WBG!$A$1:$G$218,6,FALSE)</f>
        <v>77385958</v>
      </c>
      <c r="U34">
        <f>VLOOKUP($N34,Pop_WBG!$A$1:$G$218,7,FALSE)</f>
        <v>79252245</v>
      </c>
    </row>
    <row r="35" spans="1:21" x14ac:dyDescent="0.25">
      <c r="A35" t="s">
        <v>319</v>
      </c>
      <c r="B35" t="s">
        <v>86</v>
      </c>
      <c r="C35" t="s">
        <v>42</v>
      </c>
      <c r="D35" t="str">
        <f>VLOOKUP($A35,CountryClassfication!$A$1:$C$188,3,FALSE)</f>
        <v>Latin America and the Caribbean</v>
      </c>
      <c r="E35" t="s">
        <v>43</v>
      </c>
      <c r="F35" t="s">
        <v>44</v>
      </c>
      <c r="G35">
        <v>18846293</v>
      </c>
      <c r="H35">
        <v>7511171</v>
      </c>
      <c r="I35">
        <v>2951515</v>
      </c>
      <c r="J35">
        <v>39196728</v>
      </c>
      <c r="K35">
        <v>57351578</v>
      </c>
      <c r="N35" t="s">
        <v>319</v>
      </c>
      <c r="O35" t="s">
        <v>577</v>
      </c>
      <c r="P35" t="s">
        <v>42</v>
      </c>
      <c r="Q35">
        <f>VLOOKUP($N35,Pop_WBG!$A$1:$G$218,3,FALSE)</f>
        <v>4592875</v>
      </c>
      <c r="R35">
        <f>VLOOKUP($N35,Pop_WBG!$A$1:$G$218,4,FALSE)</f>
        <v>4629539</v>
      </c>
      <c r="S35">
        <f>VLOOKUP($N35,Pop_WBG!$A$1:$G$218,5,FALSE)</f>
        <v>4671487</v>
      </c>
      <c r="T35">
        <f>VLOOKUP($N35,Pop_WBG!$A$1:$G$218,6,FALSE)</f>
        <v>4718943</v>
      </c>
      <c r="U35">
        <f>VLOOKUP($N35,Pop_WBG!$A$1:$G$218,7,FALSE)</f>
        <v>4765933</v>
      </c>
    </row>
    <row r="36" spans="1:21" x14ac:dyDescent="0.25">
      <c r="A36" t="s">
        <v>121</v>
      </c>
      <c r="B36" t="s">
        <v>86</v>
      </c>
      <c r="C36" t="s">
        <v>42</v>
      </c>
      <c r="D36" t="str">
        <f>VLOOKUP($A36,CountryClassfication!$A$1:$C$188,3,FALSE)</f>
        <v>Europe and Central Asia</v>
      </c>
      <c r="E36" t="s">
        <v>43</v>
      </c>
      <c r="F36" t="s">
        <v>44</v>
      </c>
      <c r="G36">
        <v>162234100</v>
      </c>
      <c r="H36">
        <v>178907100</v>
      </c>
      <c r="I36">
        <v>188336700</v>
      </c>
      <c r="J36">
        <v>192283300</v>
      </c>
      <c r="K36">
        <v>198421700</v>
      </c>
      <c r="N36" t="s">
        <v>121</v>
      </c>
      <c r="O36" t="s">
        <v>577</v>
      </c>
      <c r="P36" t="s">
        <v>42</v>
      </c>
      <c r="Q36">
        <f>VLOOKUP($N36,Pop_WBG!$A$1:$G$218,3,FALSE)</f>
        <v>1110971</v>
      </c>
      <c r="R36">
        <f>VLOOKUP($N36,Pop_WBG!$A$1:$G$218,4,FALSE)</f>
        <v>1112905</v>
      </c>
      <c r="S36">
        <f>VLOOKUP($N36,Pop_WBG!$A$1:$G$218,5,FALSE)</f>
        <v>1129880</v>
      </c>
      <c r="T36">
        <f>VLOOKUP($N36,Pop_WBG!$A$1:$G$218,6,FALSE)</f>
        <v>1151475</v>
      </c>
      <c r="U36">
        <f>VLOOKUP($N36,Pop_WBG!$A$1:$G$218,7,FALSE)</f>
        <v>1157440</v>
      </c>
    </row>
    <row r="37" spans="1:21" x14ac:dyDescent="0.25">
      <c r="A37" t="s">
        <v>100</v>
      </c>
      <c r="B37" t="s">
        <v>86</v>
      </c>
      <c r="C37" t="s">
        <v>42</v>
      </c>
      <c r="D37" t="str">
        <f>VLOOKUP($A37,CountryClassfication!$A$1:$C$188,3,FALSE)</f>
        <v>Sub-Saharan Africa</v>
      </c>
      <c r="E37" t="s">
        <v>43</v>
      </c>
      <c r="F37" t="s">
        <v>44</v>
      </c>
      <c r="I37">
        <v>89106934</v>
      </c>
      <c r="N37" t="s">
        <v>100</v>
      </c>
      <c r="O37" t="s">
        <v>577</v>
      </c>
      <c r="P37" t="s">
        <v>42</v>
      </c>
      <c r="Q37">
        <f>VLOOKUP($N37,Pop_WBG!$A$1:$G$218,3,FALSE)</f>
        <v>70814574</v>
      </c>
      <c r="R37">
        <f>VLOOKUP($N37,Pop_WBG!$A$1:$G$218,4,FALSE)</f>
        <v>73204015</v>
      </c>
      <c r="S37">
        <f>VLOOKUP($N37,Pop_WBG!$A$1:$G$218,5,FALSE)</f>
        <v>75599449</v>
      </c>
      <c r="T37">
        <f>VLOOKUP($N37,Pop_WBG!$A$1:$G$218,6,FALSE)</f>
        <v>78031387</v>
      </c>
      <c r="U37">
        <f>VLOOKUP($N37,Pop_WBG!$A$1:$G$218,7,FALSE)</f>
        <v>80477333</v>
      </c>
    </row>
    <row r="38" spans="1:21" x14ac:dyDescent="0.25">
      <c r="A38" t="s">
        <v>380</v>
      </c>
      <c r="B38" t="s">
        <v>86</v>
      </c>
      <c r="C38" t="s">
        <v>42</v>
      </c>
      <c r="D38" t="str">
        <f>VLOOKUP($A38,CountryClassfication!$A$1:$C$188,3,FALSE)</f>
        <v>East Asia and Pacific</v>
      </c>
      <c r="E38" t="s">
        <v>43</v>
      </c>
      <c r="F38" t="s">
        <v>44</v>
      </c>
      <c r="G38">
        <v>3466779</v>
      </c>
      <c r="H38">
        <v>4879075</v>
      </c>
      <c r="I38">
        <v>6249907</v>
      </c>
      <c r="J38">
        <v>7408221</v>
      </c>
      <c r="K38">
        <v>9057085</v>
      </c>
      <c r="N38" t="s">
        <v>380</v>
      </c>
      <c r="O38" t="s">
        <v>577</v>
      </c>
      <c r="P38" t="s">
        <v>42</v>
      </c>
      <c r="Q38">
        <f>VLOOKUP($N38,Pop_WBG!$A$1:$G$218,3,FALSE)</f>
        <v>655981</v>
      </c>
      <c r="R38">
        <f>VLOOKUP($N38,Pop_WBG!$A$1:$G$218,4,FALSE)</f>
        <v>659958</v>
      </c>
      <c r="S38">
        <f>VLOOKUP($N38,Pop_WBG!$A$1:$G$218,5,FALSE)</f>
        <v>664720</v>
      </c>
      <c r="T38">
        <f>VLOOKUP($N38,Pop_WBG!$A$1:$G$218,6,FALSE)</f>
        <v>671065</v>
      </c>
      <c r="U38">
        <f>VLOOKUP($N38,Pop_WBG!$A$1:$G$218,7,FALSE)</f>
        <v>677146</v>
      </c>
    </row>
    <row r="39" spans="1:21" x14ac:dyDescent="0.25">
      <c r="A39" t="s">
        <v>137</v>
      </c>
      <c r="B39" t="s">
        <v>86</v>
      </c>
      <c r="C39" t="s">
        <v>42</v>
      </c>
      <c r="D39" t="str">
        <f>VLOOKUP($A39,CountryClassfication!$A$1:$C$188,3,FALSE)</f>
        <v>Europe and Central Asia</v>
      </c>
      <c r="E39" t="s">
        <v>43</v>
      </c>
      <c r="F39" t="s">
        <v>44</v>
      </c>
      <c r="G39">
        <v>491001683</v>
      </c>
      <c r="H39">
        <v>495087316</v>
      </c>
      <c r="I39">
        <v>514146674</v>
      </c>
      <c r="J39">
        <v>531172648</v>
      </c>
      <c r="K39">
        <v>620005999</v>
      </c>
      <c r="N39" t="s">
        <v>137</v>
      </c>
      <c r="O39" t="s">
        <v>577</v>
      </c>
      <c r="P39" t="s">
        <v>42</v>
      </c>
      <c r="Q39">
        <f>VLOOKUP($N39,Pop_WBG!$A$1:$G$218,3,FALSE)</f>
        <v>4663598</v>
      </c>
      <c r="R39">
        <f>VLOOKUP($N39,Pop_WBG!$A$1:$G$218,4,FALSE)</f>
        <v>4684689</v>
      </c>
      <c r="S39">
        <f>VLOOKUP($N39,Pop_WBG!$A$1:$G$218,5,FALSE)</f>
        <v>4710414</v>
      </c>
      <c r="T39">
        <f>VLOOKUP($N39,Pop_WBG!$A$1:$G$218,6,FALSE)</f>
        <v>4749954</v>
      </c>
      <c r="U39">
        <f>VLOOKUP($N39,Pop_WBG!$A$1:$G$218,7,FALSE)</f>
        <v>4812310</v>
      </c>
    </row>
    <row r="40" spans="1:21" x14ac:dyDescent="0.25">
      <c r="A40" t="s">
        <v>302</v>
      </c>
      <c r="B40" t="s">
        <v>86</v>
      </c>
      <c r="C40" t="s">
        <v>42</v>
      </c>
      <c r="D40" t="str">
        <f>VLOOKUP($A40,CountryClassfication!$A$1:$C$188,3,FALSE)</f>
        <v>Europe and Central Asia</v>
      </c>
      <c r="E40" t="s">
        <v>43</v>
      </c>
      <c r="F40" t="s">
        <v>44</v>
      </c>
      <c r="G40">
        <v>1800000000</v>
      </c>
      <c r="H40">
        <v>2000000000</v>
      </c>
      <c r="I40">
        <v>2000000000</v>
      </c>
      <c r="J40">
        <v>2000000000</v>
      </c>
      <c r="K40">
        <v>2000000000</v>
      </c>
      <c r="N40" t="s">
        <v>302</v>
      </c>
      <c r="O40" t="s">
        <v>577</v>
      </c>
      <c r="P40" t="s">
        <v>42</v>
      </c>
      <c r="Q40">
        <f>VLOOKUP($N40,Pop_WBG!$A$1:$G$218,3,FALSE)</f>
        <v>55812045</v>
      </c>
      <c r="R40">
        <f>VLOOKUP($N40,Pop_WBG!$A$1:$G$218,4,FALSE)</f>
        <v>56143178</v>
      </c>
      <c r="S40">
        <f>VLOOKUP($N40,Pop_WBG!$A$1:$G$218,5,FALSE)</f>
        <v>56472579</v>
      </c>
      <c r="T40">
        <f>VLOOKUP($N40,Pop_WBG!$A$1:$G$218,6,FALSE)</f>
        <v>56825584</v>
      </c>
      <c r="U40">
        <f>VLOOKUP($N40,Pop_WBG!$A$1:$G$218,7,FALSE)</f>
        <v>57207935</v>
      </c>
    </row>
    <row r="41" spans="1:21" x14ac:dyDescent="0.25">
      <c r="A41" t="s">
        <v>119</v>
      </c>
      <c r="B41" t="s">
        <v>86</v>
      </c>
      <c r="C41" t="s">
        <v>42</v>
      </c>
      <c r="D41" t="str">
        <f>VLOOKUP($A41,CountryClassfication!$A$1:$C$188,3,FALSE)</f>
        <v>Europe and Central Asia</v>
      </c>
      <c r="E41" t="s">
        <v>43</v>
      </c>
      <c r="F41" t="s">
        <v>44</v>
      </c>
      <c r="G41">
        <v>120790545</v>
      </c>
      <c r="H41">
        <v>227762525.40000001</v>
      </c>
      <c r="I41">
        <v>312937819</v>
      </c>
      <c r="J41">
        <v>395920894</v>
      </c>
      <c r="K41">
        <v>491446601</v>
      </c>
      <c r="N41" t="s">
        <v>119</v>
      </c>
      <c r="O41" t="s">
        <v>577</v>
      </c>
      <c r="P41" t="s">
        <v>42</v>
      </c>
      <c r="Q41">
        <f>VLOOKUP($N41,Pop_WBG!$A$1:$G$218,3,FALSE)</f>
        <v>2940933</v>
      </c>
      <c r="R41">
        <f>VLOOKUP($N41,Pop_WBG!$A$1:$G$218,4,FALSE)</f>
        <v>2923373</v>
      </c>
      <c r="S41">
        <f>VLOOKUP($N41,Pop_WBG!$A$1:$G$218,5,FALSE)</f>
        <v>2925556</v>
      </c>
      <c r="T41">
        <f>VLOOKUP($N41,Pop_WBG!$A$1:$G$218,6,FALSE)</f>
        <v>2933716</v>
      </c>
      <c r="U41">
        <f>VLOOKUP($N41,Pop_WBG!$A$1:$G$218,7,FALSE)</f>
        <v>2909734</v>
      </c>
    </row>
    <row r="42" spans="1:21" x14ac:dyDescent="0.25">
      <c r="A42" t="s">
        <v>171</v>
      </c>
      <c r="B42" t="s">
        <v>86</v>
      </c>
      <c r="C42" t="s">
        <v>42</v>
      </c>
      <c r="D42" t="str">
        <f>VLOOKUP($A42,CountryClassfication!$A$1:$C$188,3,FALSE)</f>
        <v>Europe and Central Asia</v>
      </c>
      <c r="E42" t="s">
        <v>43</v>
      </c>
      <c r="F42" t="s">
        <v>44</v>
      </c>
      <c r="N42" t="s">
        <v>171</v>
      </c>
      <c r="O42" t="s">
        <v>577</v>
      </c>
      <c r="P42" t="s">
        <v>42</v>
      </c>
      <c r="Q42">
        <f>VLOOKUP($N42,Pop_WBG!$A$1:$G$218,3,FALSE)</f>
        <v>71716499</v>
      </c>
      <c r="R42">
        <f>VLOOKUP($N42,Pop_WBG!$A$1:$G$218,4,FALSE)</f>
        <v>71666989</v>
      </c>
      <c r="S42">
        <f>VLOOKUP($N42,Pop_WBG!$A$1:$G$218,5,FALSE)</f>
        <v>72139564</v>
      </c>
      <c r="T42">
        <f>VLOOKUP($N42,Pop_WBG!$A$1:$G$218,6,FALSE)</f>
        <v>72226492</v>
      </c>
      <c r="U42">
        <f>VLOOKUP($N42,Pop_WBG!$A$1:$G$218,7,FALSE)</f>
        <v>71894443</v>
      </c>
    </row>
    <row r="43" spans="1:21" x14ac:dyDescent="0.25">
      <c r="A43" t="s">
        <v>429</v>
      </c>
      <c r="B43" t="s">
        <v>86</v>
      </c>
      <c r="C43" t="s">
        <v>42</v>
      </c>
      <c r="D43" t="str">
        <f>VLOOKUP($A43,CountryClassfication!$A$1:$C$188,3,FALSE)</f>
        <v>Sub-Saharan Africa</v>
      </c>
      <c r="E43" t="s">
        <v>43</v>
      </c>
      <c r="F43" t="s">
        <v>44</v>
      </c>
      <c r="G43">
        <v>41898111</v>
      </c>
      <c r="H43">
        <v>9078000</v>
      </c>
      <c r="I43">
        <v>10340000</v>
      </c>
      <c r="J43">
        <v>13501500</v>
      </c>
      <c r="K43">
        <v>26066000</v>
      </c>
      <c r="N43" t="s">
        <v>429</v>
      </c>
      <c r="O43" t="s">
        <v>577</v>
      </c>
      <c r="P43" t="s">
        <v>42</v>
      </c>
      <c r="Q43">
        <f>VLOOKUP($N43,Pop_WBG!$A$1:$G$218,3,FALSE)</f>
        <v>20017745</v>
      </c>
      <c r="R43">
        <f>VLOOKUP($N43,Pop_WBG!$A$1:$G$218,4,FALSE)</f>
        <v>20527095</v>
      </c>
      <c r="S43">
        <f>VLOOKUP($N43,Pop_WBG!$A$1:$G$218,5,FALSE)</f>
        <v>21040055</v>
      </c>
      <c r="T43">
        <f>VLOOKUP($N43,Pop_WBG!$A$1:$G$218,6,FALSE)</f>
        <v>21563813</v>
      </c>
      <c r="U43">
        <f>VLOOKUP($N43,Pop_WBG!$A$1:$G$218,7,FALSE)</f>
        <v>22096158</v>
      </c>
    </row>
    <row r="44" spans="1:21" x14ac:dyDescent="0.25">
      <c r="A44" t="s">
        <v>343</v>
      </c>
      <c r="B44" t="s">
        <v>86</v>
      </c>
      <c r="C44" t="s">
        <v>42</v>
      </c>
      <c r="D44" t="str">
        <f>VLOOKUP($A44,CountryClassfication!$A$1:$C$188,3,FALSE)</f>
        <v>Europe and Central Asia</v>
      </c>
      <c r="E44" t="s">
        <v>43</v>
      </c>
      <c r="F44" t="s">
        <v>44</v>
      </c>
      <c r="G44">
        <v>120550000</v>
      </c>
      <c r="H44">
        <v>248780000</v>
      </c>
      <c r="I44">
        <v>117940000</v>
      </c>
      <c r="J44">
        <v>191900000</v>
      </c>
      <c r="K44">
        <v>243790000</v>
      </c>
      <c r="N44" t="s">
        <v>343</v>
      </c>
      <c r="O44" t="s">
        <v>577</v>
      </c>
      <c r="P44" t="s">
        <v>42</v>
      </c>
      <c r="Q44">
        <f>VLOOKUP($N44,Pop_WBG!$A$1:$G$218,3,FALSE)</f>
        <v>9182577</v>
      </c>
      <c r="R44">
        <f>VLOOKUP($N44,Pop_WBG!$A$1:$G$218,4,FALSE)</f>
        <v>9087119</v>
      </c>
      <c r="S44">
        <f>VLOOKUP($N44,Pop_WBG!$A$1:$G$218,5,FALSE)</f>
        <v>8991557</v>
      </c>
      <c r="T44">
        <f>VLOOKUP($N44,Pop_WBG!$A$1:$G$218,6,FALSE)</f>
        <v>8991800</v>
      </c>
      <c r="U44">
        <f>VLOOKUP($N44,Pop_WBG!$A$1:$G$218,7,FALSE)</f>
        <v>9015466</v>
      </c>
    </row>
    <row r="45" spans="1:21" x14ac:dyDescent="0.25">
      <c r="A45" t="s">
        <v>463</v>
      </c>
      <c r="B45" t="s">
        <v>86</v>
      </c>
      <c r="C45" t="s">
        <v>42</v>
      </c>
      <c r="D45" t="str">
        <f>VLOOKUP($A45,CountryClassfication!$A$1:$C$188,3,FALSE)</f>
        <v>Latin America and the Caribbean</v>
      </c>
      <c r="E45" t="s">
        <v>43</v>
      </c>
      <c r="F45" t="s">
        <v>44</v>
      </c>
      <c r="G45">
        <v>2264</v>
      </c>
      <c r="H45">
        <v>1209</v>
      </c>
      <c r="I45">
        <v>552</v>
      </c>
      <c r="J45">
        <v>146139634</v>
      </c>
      <c r="K45">
        <v>245302349</v>
      </c>
      <c r="N45" t="s">
        <v>463</v>
      </c>
      <c r="O45" t="s">
        <v>577</v>
      </c>
      <c r="P45" t="s">
        <v>42</v>
      </c>
      <c r="Q45">
        <f>VLOOKUP($N45,Pop_WBG!$A$1:$G$218,3,FALSE)</f>
        <v>11489738</v>
      </c>
      <c r="R45">
        <f>VLOOKUP($N45,Pop_WBG!$A$1:$G$218,4,FALSE)</f>
        <v>11744227</v>
      </c>
      <c r="S45">
        <f>VLOOKUP($N45,Pop_WBG!$A$1:$G$218,5,FALSE)</f>
        <v>12009117</v>
      </c>
      <c r="T45">
        <f>VLOOKUP($N45,Pop_WBG!$A$1:$G$218,6,FALSE)</f>
        <v>12299923</v>
      </c>
      <c r="U45">
        <f>VLOOKUP($N45,Pop_WBG!$A$1:$G$218,7,FALSE)</f>
        <v>12594160</v>
      </c>
    </row>
    <row r="46" spans="1:21" x14ac:dyDescent="0.25">
      <c r="A46" t="s">
        <v>481</v>
      </c>
      <c r="B46" t="s">
        <v>86</v>
      </c>
      <c r="C46" t="s">
        <v>42</v>
      </c>
      <c r="D46" t="str">
        <f>VLOOKUP($A46,CountryClassfication!$A$1:$C$188,3,FALSE)</f>
        <v>Sub-Saharan Africa</v>
      </c>
      <c r="E46" t="s">
        <v>43</v>
      </c>
      <c r="F46" t="s">
        <v>44</v>
      </c>
      <c r="G46">
        <v>1455488</v>
      </c>
      <c r="H46">
        <v>2171131</v>
      </c>
      <c r="I46">
        <v>2389150</v>
      </c>
      <c r="J46">
        <v>2960393</v>
      </c>
      <c r="K46">
        <v>3779920</v>
      </c>
      <c r="N46" t="s">
        <v>481</v>
      </c>
      <c r="O46" t="s">
        <v>577</v>
      </c>
      <c r="P46" t="s">
        <v>42</v>
      </c>
      <c r="Q46">
        <f>VLOOKUP($N46,Pop_WBG!$A$1:$G$218,3,FALSE)</f>
        <v>7735937</v>
      </c>
      <c r="R46">
        <f>VLOOKUP($N46,Pop_WBG!$A$1:$G$218,4,FALSE)</f>
        <v>7969968</v>
      </c>
      <c r="S46">
        <f>VLOOKUP($N46,Pop_WBG!$A$1:$G$218,5,FALSE)</f>
        <v>8212455</v>
      </c>
      <c r="T46">
        <f>VLOOKUP($N46,Pop_WBG!$A$1:$G$218,6,FALSE)</f>
        <v>8464230</v>
      </c>
      <c r="U46">
        <f>VLOOKUP($N46,Pop_WBG!$A$1:$G$218,7,FALSE)</f>
        <v>8719907</v>
      </c>
    </row>
    <row r="47" spans="1:21" x14ac:dyDescent="0.25">
      <c r="A47" t="s">
        <v>427</v>
      </c>
      <c r="B47" t="s">
        <v>86</v>
      </c>
      <c r="C47" t="s">
        <v>42</v>
      </c>
      <c r="D47" t="str">
        <f>VLOOKUP($A47,CountryClassfication!$A$1:$C$188,3,FALSE)</f>
        <v>Sub-Saharan Africa</v>
      </c>
      <c r="E47" t="s">
        <v>43</v>
      </c>
      <c r="F47" t="s">
        <v>44</v>
      </c>
      <c r="N47" t="s">
        <v>427</v>
      </c>
      <c r="O47" t="s">
        <v>577</v>
      </c>
      <c r="P47" t="s">
        <v>42</v>
      </c>
      <c r="Q47">
        <f>VLOOKUP($N47,Pop_WBG!$A$1:$G$218,3,FALSE)</f>
        <v>1197052</v>
      </c>
      <c r="R47">
        <f>VLOOKUP($N47,Pop_WBG!$A$1:$G$218,4,FALSE)</f>
        <v>1232381</v>
      </c>
      <c r="S47">
        <f>VLOOKUP($N47,Pop_WBG!$A$1:$G$218,5,FALSE)</f>
        <v>1269534</v>
      </c>
      <c r="T47">
        <f>VLOOKUP($N47,Pop_WBG!$A$1:$G$218,6,FALSE)</f>
        <v>1308318</v>
      </c>
      <c r="U47">
        <f>VLOOKUP($N47,Pop_WBG!$A$1:$G$218,7,FALSE)</f>
        <v>1347538</v>
      </c>
    </row>
    <row r="48" spans="1:21" x14ac:dyDescent="0.25">
      <c r="A48" t="s">
        <v>167</v>
      </c>
      <c r="B48" t="s">
        <v>86</v>
      </c>
      <c r="C48" t="s">
        <v>42</v>
      </c>
      <c r="D48" t="str">
        <f>VLOOKUP($A48,CountryClassfication!$A$1:$C$188,3,FALSE)</f>
        <v>Latin America and the Caribbean</v>
      </c>
      <c r="E48" t="s">
        <v>43</v>
      </c>
      <c r="F48" t="s">
        <v>44</v>
      </c>
      <c r="G48">
        <v>78579288</v>
      </c>
      <c r="H48">
        <v>94173883</v>
      </c>
      <c r="I48">
        <v>116161887</v>
      </c>
      <c r="J48">
        <v>148249825</v>
      </c>
      <c r="K48">
        <v>168598469</v>
      </c>
      <c r="N48" t="s">
        <v>167</v>
      </c>
      <c r="O48" t="s">
        <v>577</v>
      </c>
      <c r="P48" t="s">
        <v>42</v>
      </c>
      <c r="Q48">
        <f>VLOOKUP($N48,Pop_WBG!$A$1:$G$218,3,FALSE)</f>
        <v>6863097</v>
      </c>
      <c r="R48">
        <f>VLOOKUP($N48,Pop_WBG!$A$1:$G$218,4,FALSE)</f>
        <v>7020238</v>
      </c>
      <c r="S48">
        <f>VLOOKUP($N48,Pop_WBG!$A$1:$G$218,5,FALSE)</f>
        <v>7179642</v>
      </c>
      <c r="T48">
        <f>VLOOKUP($N48,Pop_WBG!$A$1:$G$218,6,FALSE)</f>
        <v>7345357</v>
      </c>
      <c r="U48">
        <f>VLOOKUP($N48,Pop_WBG!$A$1:$G$218,7,FALSE)</f>
        <v>7510742</v>
      </c>
    </row>
    <row r="49" spans="1:21" x14ac:dyDescent="0.25">
      <c r="A49" t="s">
        <v>155</v>
      </c>
      <c r="B49" t="s">
        <v>86</v>
      </c>
      <c r="C49" t="s">
        <v>42</v>
      </c>
      <c r="D49" t="str">
        <f>VLOOKUP($A49,CountryClassfication!$A$1:$C$188,3,FALSE)</f>
        <v>Europe and Central Asia</v>
      </c>
      <c r="E49" t="s">
        <v>43</v>
      </c>
      <c r="F49" t="s">
        <v>44</v>
      </c>
      <c r="G49">
        <v>580563393</v>
      </c>
      <c r="H49">
        <v>716664980</v>
      </c>
      <c r="I49">
        <v>930418320</v>
      </c>
      <c r="J49">
        <v>1111293885</v>
      </c>
      <c r="K49">
        <v>871154770</v>
      </c>
      <c r="N49" t="s">
        <v>155</v>
      </c>
      <c r="O49" t="s">
        <v>577</v>
      </c>
      <c r="P49" t="s">
        <v>42</v>
      </c>
      <c r="Q49">
        <f>VLOOKUP($N49,Pop_WBG!$A$1:$G$218,3,FALSE)</f>
        <v>8262632</v>
      </c>
      <c r="R49">
        <f>VLOOKUP($N49,Pop_WBG!$A$1:$G$218,4,FALSE)</f>
        <v>8228161</v>
      </c>
      <c r="S49">
        <f>VLOOKUP($N49,Pop_WBG!$A$1:$G$218,5,FALSE)</f>
        <v>8207479</v>
      </c>
      <c r="T49">
        <f>VLOOKUP($N49,Pop_WBG!$A$1:$G$218,6,FALSE)</f>
        <v>8202714</v>
      </c>
      <c r="U49">
        <f>VLOOKUP($N49,Pop_WBG!$A$1:$G$218,7,FALSE)</f>
        <v>8185208</v>
      </c>
    </row>
    <row r="50" spans="1:21" x14ac:dyDescent="0.25">
      <c r="A50" t="s">
        <v>315</v>
      </c>
      <c r="B50" t="s">
        <v>86</v>
      </c>
      <c r="C50" t="s">
        <v>42</v>
      </c>
      <c r="D50" t="str">
        <f>VLOOKUP($A50,CountryClassfication!$A$1:$C$188,3,FALSE)</f>
        <v>South Asia</v>
      </c>
      <c r="E50" t="s">
        <v>43</v>
      </c>
      <c r="F50" t="s">
        <v>44</v>
      </c>
      <c r="G50">
        <v>13873602273</v>
      </c>
      <c r="H50">
        <v>29052732865.59</v>
      </c>
      <c r="I50">
        <v>54766815880.139999</v>
      </c>
      <c r="J50">
        <v>84796887186</v>
      </c>
      <c r="K50">
        <v>129763418912</v>
      </c>
      <c r="N50" t="s">
        <v>315</v>
      </c>
      <c r="O50" t="s">
        <v>577</v>
      </c>
      <c r="P50" t="s">
        <v>42</v>
      </c>
      <c r="Q50">
        <f>VLOOKUP($N50,Pop_WBG!$A$1:$G$218,3,FALSE)</f>
        <v>1033092817</v>
      </c>
      <c r="R50">
        <f>VLOOKUP($N50,Pop_WBG!$A$1:$G$218,4,FALSE)</f>
        <v>1047852094</v>
      </c>
      <c r="S50">
        <f>VLOOKUP($N50,Pop_WBG!$A$1:$G$218,5,FALSE)</f>
        <v>1062115564</v>
      </c>
      <c r="T50">
        <f>VLOOKUP($N50,Pop_WBG!$A$1:$G$218,6,FALSE)</f>
        <v>1077731602</v>
      </c>
      <c r="U50">
        <f>VLOOKUP($N50,Pop_WBG!$A$1:$G$218,7,FALSE)</f>
        <v>1093658774</v>
      </c>
    </row>
    <row r="51" spans="1:21" x14ac:dyDescent="0.25">
      <c r="A51" t="s">
        <v>411</v>
      </c>
      <c r="B51" t="s">
        <v>86</v>
      </c>
      <c r="C51" t="s">
        <v>42</v>
      </c>
      <c r="D51" t="str">
        <f>VLOOKUP($A51,CountryClassfication!$A$1:$C$188,3,FALSE)</f>
        <v>East Asia and Pacific</v>
      </c>
      <c r="E51" t="s">
        <v>43</v>
      </c>
      <c r="F51" t="s">
        <v>44</v>
      </c>
      <c r="G51">
        <v>4958940293</v>
      </c>
      <c r="H51">
        <v>7772008997</v>
      </c>
      <c r="I51">
        <v>11764440214</v>
      </c>
      <c r="J51">
        <v>16044326917</v>
      </c>
      <c r="K51">
        <v>22004320951</v>
      </c>
      <c r="N51" t="s">
        <v>411</v>
      </c>
      <c r="O51" t="s">
        <v>577</v>
      </c>
      <c r="P51" t="s">
        <v>42</v>
      </c>
      <c r="Q51">
        <f>VLOOKUP($N51,Pop_WBG!$A$1:$G$218,3,FALSE)</f>
        <v>203818030</v>
      </c>
      <c r="R51">
        <f>VLOOKUP($N51,Pop_WBG!$A$1:$G$218,4,FALSE)</f>
        <v>205976756</v>
      </c>
      <c r="S51">
        <f>VLOOKUP($N51,Pop_WBG!$A$1:$G$218,5,FALSE)</f>
        <v>208358714</v>
      </c>
      <c r="T51">
        <f>VLOOKUP($N51,Pop_WBG!$A$1:$G$218,6,FALSE)</f>
        <v>211076339</v>
      </c>
      <c r="U51">
        <f>VLOOKUP($N51,Pop_WBG!$A$1:$G$218,7,FALSE)</f>
        <v>213756145</v>
      </c>
    </row>
    <row r="52" spans="1:21" x14ac:dyDescent="0.25">
      <c r="A52" t="s">
        <v>76</v>
      </c>
      <c r="B52" t="s">
        <v>86</v>
      </c>
      <c r="C52" t="s">
        <v>42</v>
      </c>
      <c r="D52" t="str">
        <f>VLOOKUP($A52,CountryClassfication!$A$1:$C$188,3,FALSE)</f>
        <v>Middle East, North Africa</v>
      </c>
      <c r="E52" t="s">
        <v>43</v>
      </c>
      <c r="F52" t="s">
        <v>44</v>
      </c>
      <c r="G52">
        <v>20177</v>
      </c>
      <c r="N52" t="s">
        <v>76</v>
      </c>
      <c r="O52" t="s">
        <v>577</v>
      </c>
      <c r="P52" t="s">
        <v>42</v>
      </c>
      <c r="Q52">
        <f>VLOOKUP($N52,Pop_WBG!$A$1:$G$218,3,FALSE)</f>
        <v>25903954</v>
      </c>
      <c r="R52">
        <f>VLOOKUP($N52,Pop_WBG!$A$1:$G$218,4,FALSE)</f>
        <v>26677348</v>
      </c>
      <c r="S52">
        <f>VLOOKUP($N52,Pop_WBG!$A$1:$G$218,5,FALSE)</f>
        <v>27505732</v>
      </c>
      <c r="T52">
        <f>VLOOKUP($N52,Pop_WBG!$A$1:$G$218,6,FALSE)</f>
        <v>28355455</v>
      </c>
      <c r="U52">
        <f>VLOOKUP($N52,Pop_WBG!$A$1:$G$218,7,FALSE)</f>
        <v>29199225</v>
      </c>
    </row>
    <row r="53" spans="1:21" x14ac:dyDescent="0.25">
      <c r="A53" t="s">
        <v>135</v>
      </c>
      <c r="B53" t="s">
        <v>86</v>
      </c>
      <c r="C53" t="s">
        <v>42</v>
      </c>
      <c r="D53" t="str">
        <f>VLOOKUP($A53,CountryClassfication!$A$1:$C$188,3,FALSE)</f>
        <v>Europe and Central Asia</v>
      </c>
      <c r="E53" t="s">
        <v>43</v>
      </c>
      <c r="F53" t="s">
        <v>44</v>
      </c>
      <c r="I53">
        <v>763658008</v>
      </c>
      <c r="J53">
        <v>830044816</v>
      </c>
      <c r="K53">
        <v>924191033</v>
      </c>
      <c r="N53" t="s">
        <v>135</v>
      </c>
      <c r="O53" t="s">
        <v>577</v>
      </c>
      <c r="P53" t="s">
        <v>42</v>
      </c>
      <c r="Q53">
        <f>VLOOKUP($N53,Pop_WBG!$A$1:$G$218,3,FALSE)</f>
        <v>51815239</v>
      </c>
      <c r="R53">
        <f>VLOOKUP($N53,Pop_WBG!$A$1:$G$218,4,FALSE)</f>
        <v>51673713</v>
      </c>
      <c r="S53">
        <f>VLOOKUP($N53,Pop_WBG!$A$1:$G$218,5,FALSE)</f>
        <v>51702003</v>
      </c>
      <c r="T53">
        <f>VLOOKUP($N53,Pop_WBG!$A$1:$G$218,6,FALSE)</f>
        <v>51829051</v>
      </c>
      <c r="U53">
        <f>VLOOKUP($N53,Pop_WBG!$A$1:$G$218,7,FALSE)</f>
        <v>51971225</v>
      </c>
    </row>
    <row r="54" spans="1:21" x14ac:dyDescent="0.25">
      <c r="A54" t="s">
        <v>161</v>
      </c>
      <c r="B54" t="s">
        <v>86</v>
      </c>
      <c r="C54" t="s">
        <v>42</v>
      </c>
      <c r="D54" t="str">
        <f>VLOOKUP($A54,CountryClassfication!$A$1:$C$188,3,FALSE)</f>
        <v>Latin America and the Caribbean</v>
      </c>
      <c r="E54" t="s">
        <v>43</v>
      </c>
      <c r="F54" t="s">
        <v>44</v>
      </c>
      <c r="G54">
        <v>5613997</v>
      </c>
      <c r="H54">
        <v>8020467</v>
      </c>
      <c r="I54">
        <v>10671681</v>
      </c>
      <c r="J54">
        <v>7555583</v>
      </c>
      <c r="K54">
        <v>21650600</v>
      </c>
      <c r="N54" t="s">
        <v>161</v>
      </c>
      <c r="O54" t="s">
        <v>577</v>
      </c>
      <c r="P54" t="s">
        <v>42</v>
      </c>
      <c r="Q54">
        <f>VLOOKUP($N54,Pop_WBG!$A$1:$G$218,3,FALSE)</f>
        <v>2248537</v>
      </c>
      <c r="R54">
        <f>VLOOKUP($N54,Pop_WBG!$A$1:$G$218,4,FALSE)</f>
        <v>2268783</v>
      </c>
      <c r="S54">
        <f>VLOOKUP($N54,Pop_WBG!$A$1:$G$218,5,FALSE)</f>
        <v>2283245</v>
      </c>
      <c r="T54">
        <f>VLOOKUP($N54,Pop_WBG!$A$1:$G$218,6,FALSE)</f>
        <v>2296418</v>
      </c>
      <c r="U54">
        <f>VLOOKUP($N54,Pop_WBG!$A$1:$G$218,7,FALSE)</f>
        <v>2308182</v>
      </c>
    </row>
    <row r="55" spans="1:21" x14ac:dyDescent="0.25">
      <c r="A55" t="s">
        <v>382</v>
      </c>
      <c r="B55" t="s">
        <v>86</v>
      </c>
      <c r="C55" t="s">
        <v>42</v>
      </c>
      <c r="D55" t="str">
        <f>VLOOKUP($A55,CountryClassfication!$A$1:$C$188,3,FALSE)</f>
        <v>Middle East, North Africa</v>
      </c>
      <c r="E55" t="s">
        <v>43</v>
      </c>
      <c r="F55" t="s">
        <v>44</v>
      </c>
      <c r="G55">
        <v>19322976</v>
      </c>
      <c r="H55">
        <v>31179283</v>
      </c>
      <c r="I55">
        <v>40959380.350000001</v>
      </c>
      <c r="J55">
        <v>85126431</v>
      </c>
      <c r="K55">
        <v>123901870</v>
      </c>
      <c r="N55" t="s">
        <v>382</v>
      </c>
      <c r="O55" t="s">
        <v>577</v>
      </c>
      <c r="P55" t="s">
        <v>42</v>
      </c>
      <c r="Q55">
        <f>VLOOKUP($N55,Pop_WBG!$A$1:$G$218,3,FALSE)</f>
        <v>7296924</v>
      </c>
      <c r="R55">
        <f>VLOOKUP($N55,Pop_WBG!$A$1:$G$218,4,FALSE)</f>
        <v>7481821</v>
      </c>
      <c r="S55">
        <f>VLOOKUP($N55,Pop_WBG!$A$1:$G$218,5,FALSE)</f>
        <v>7670797</v>
      </c>
      <c r="T55">
        <f>VLOOKUP($N55,Pop_WBG!$A$1:$G$218,6,FALSE)</f>
        <v>7867178</v>
      </c>
      <c r="U55">
        <f>VLOOKUP($N55,Pop_WBG!$A$1:$G$218,7,FALSE)</f>
        <v>8009789</v>
      </c>
    </row>
    <row r="56" spans="1:21" x14ac:dyDescent="0.25">
      <c r="A56" t="s">
        <v>58</v>
      </c>
      <c r="B56" t="s">
        <v>86</v>
      </c>
      <c r="C56" t="s">
        <v>42</v>
      </c>
      <c r="D56" t="str">
        <f>VLOOKUP($A56,CountryClassfication!$A$1:$C$188,3,FALSE)</f>
        <v>Europe and Central Asia</v>
      </c>
      <c r="E56" t="s">
        <v>43</v>
      </c>
      <c r="F56" t="s">
        <v>44</v>
      </c>
      <c r="G56">
        <v>1718936473</v>
      </c>
      <c r="H56">
        <v>4142160633</v>
      </c>
      <c r="I56">
        <v>5497899756</v>
      </c>
      <c r="N56" t="s">
        <v>58</v>
      </c>
      <c r="O56" t="s">
        <v>577</v>
      </c>
      <c r="P56" t="s">
        <v>42</v>
      </c>
      <c r="Q56">
        <f>VLOOKUP($N56,Pop_WBG!$A$1:$G$218,3,FALSE)</f>
        <v>13791287</v>
      </c>
      <c r="R56">
        <f>VLOOKUP($N56,Pop_WBG!$A$1:$G$218,4,FALSE)</f>
        <v>13922766</v>
      </c>
      <c r="S56">
        <f>VLOOKUP($N56,Pop_WBG!$A$1:$G$218,5,FALSE)</f>
        <v>14099050</v>
      </c>
      <c r="T56">
        <f>VLOOKUP($N56,Pop_WBG!$A$1:$G$218,6,FALSE)</f>
        <v>14324777</v>
      </c>
      <c r="U56">
        <f>VLOOKUP($N56,Pop_WBG!$A$1:$G$218,7,FALSE)</f>
        <v>14543857</v>
      </c>
    </row>
    <row r="57" spans="1:21" x14ac:dyDescent="0.25">
      <c r="A57" t="s">
        <v>270</v>
      </c>
      <c r="B57" t="s">
        <v>86</v>
      </c>
      <c r="C57" t="s">
        <v>42</v>
      </c>
      <c r="D57" t="str">
        <f>VLOOKUP($A57,CountryClassfication!$A$1:$C$188,3,FALSE)</f>
        <v>East Asia and Pacific</v>
      </c>
      <c r="E57" t="s">
        <v>43</v>
      </c>
      <c r="F57" t="s">
        <v>44</v>
      </c>
      <c r="G57">
        <v>5372926000</v>
      </c>
      <c r="H57">
        <v>6322186000</v>
      </c>
      <c r="I57">
        <v>7194807000</v>
      </c>
      <c r="J57">
        <v>8267927000</v>
      </c>
      <c r="K57">
        <v>9336466600</v>
      </c>
      <c r="N57" t="s">
        <v>270</v>
      </c>
      <c r="O57" t="s">
        <v>577</v>
      </c>
      <c r="P57" t="s">
        <v>42</v>
      </c>
      <c r="Q57">
        <f>VLOOKUP($N57,Pop_WBG!$A$1:$G$218,3,FALSE)</f>
        <v>45556455</v>
      </c>
      <c r="R57">
        <f>VLOOKUP($N57,Pop_WBG!$A$1:$G$218,4,FALSE)</f>
        <v>45660739</v>
      </c>
      <c r="S57">
        <f>VLOOKUP($N57,Pop_WBG!$A$1:$G$218,5,FALSE)</f>
        <v>45774528</v>
      </c>
      <c r="T57">
        <f>VLOOKUP($N57,Pop_WBG!$A$1:$G$218,6,FALSE)</f>
        <v>46039322</v>
      </c>
      <c r="U57">
        <f>VLOOKUP($N57,Pop_WBG!$A$1:$G$218,7,FALSE)</f>
        <v>46281947</v>
      </c>
    </row>
    <row r="58" spans="1:21" x14ac:dyDescent="0.25">
      <c r="A58" t="s">
        <v>139</v>
      </c>
      <c r="B58" t="s">
        <v>86</v>
      </c>
      <c r="C58" t="s">
        <v>42</v>
      </c>
      <c r="D58" t="str">
        <f>VLOOKUP($A58,CountryClassfication!$A$1:$C$188,3,FALSE)</f>
        <v>Europe and Central Asia</v>
      </c>
      <c r="E58" t="s">
        <v>43</v>
      </c>
      <c r="F58" t="s">
        <v>44</v>
      </c>
      <c r="G58">
        <v>5652991</v>
      </c>
      <c r="H58">
        <v>7147513</v>
      </c>
      <c r="I58">
        <v>8326316</v>
      </c>
      <c r="J58">
        <v>9747260</v>
      </c>
      <c r="K58">
        <v>11365089</v>
      </c>
      <c r="N58" t="s">
        <v>139</v>
      </c>
      <c r="O58" t="s">
        <v>577</v>
      </c>
      <c r="P58" t="s">
        <v>42</v>
      </c>
      <c r="Q58">
        <f>VLOOKUP($N58,Pop_WBG!$A$1:$G$218,3,FALSE)</f>
        <v>1385580</v>
      </c>
      <c r="R58">
        <f>VLOOKUP($N58,Pop_WBG!$A$1:$G$218,4,FALSE)</f>
        <v>1390764</v>
      </c>
      <c r="S58">
        <f>VLOOKUP($N58,Pop_WBG!$A$1:$G$218,5,FALSE)</f>
        <v>1383570</v>
      </c>
      <c r="T58">
        <f>VLOOKUP($N58,Pop_WBG!$A$1:$G$218,6,FALSE)</f>
        <v>1324356</v>
      </c>
      <c r="U58">
        <f>VLOOKUP($N58,Pop_WBG!$A$1:$G$218,7,FALSE)</f>
        <v>1211002</v>
      </c>
    </row>
    <row r="59" spans="1:21" x14ac:dyDescent="0.25">
      <c r="A59" t="s">
        <v>349</v>
      </c>
      <c r="B59" t="s">
        <v>86</v>
      </c>
      <c r="C59" t="s">
        <v>42</v>
      </c>
      <c r="D59" t="str">
        <f>VLOOKUP($A59,CountryClassfication!$A$1:$C$188,3,FALSE)</f>
        <v>Europe and Central Asia</v>
      </c>
      <c r="E59" t="s">
        <v>43</v>
      </c>
      <c r="F59" t="s">
        <v>44</v>
      </c>
      <c r="N59" t="s">
        <v>349</v>
      </c>
      <c r="O59" t="s">
        <v>577</v>
      </c>
      <c r="P59" t="s">
        <v>42</v>
      </c>
      <c r="Q59">
        <f>VLOOKUP($N59,Pop_WBG!$A$1:$G$218,3,FALSE)</f>
        <v>4515230</v>
      </c>
      <c r="R59">
        <f>VLOOKUP($N59,Pop_WBG!$A$1:$G$218,4,FALSE)</f>
        <v>4589814</v>
      </c>
      <c r="S59">
        <f>VLOOKUP($N59,Pop_WBG!$A$1:$G$218,5,FALSE)</f>
        <v>4678832</v>
      </c>
      <c r="T59">
        <f>VLOOKUP($N59,Pop_WBG!$A$1:$G$218,6,FALSE)</f>
        <v>4780143</v>
      </c>
      <c r="U59">
        <f>VLOOKUP($N59,Pop_WBG!$A$1:$G$218,7,FALSE)</f>
        <v>4888062</v>
      </c>
    </row>
    <row r="60" spans="1:21" x14ac:dyDescent="0.25">
      <c r="A60" t="s">
        <v>475</v>
      </c>
      <c r="B60" t="s">
        <v>86</v>
      </c>
      <c r="C60" t="s">
        <v>42</v>
      </c>
      <c r="D60" t="str">
        <f>VLOOKUP($A60,CountryClassfication!$A$1:$C$188,3,FALSE)</f>
        <v>East Asia and Pacific</v>
      </c>
      <c r="E60" t="s">
        <v>43</v>
      </c>
      <c r="F60" t="s">
        <v>44</v>
      </c>
      <c r="N60" t="s">
        <v>475</v>
      </c>
      <c r="O60" t="s">
        <v>577</v>
      </c>
      <c r="P60" t="s">
        <v>42</v>
      </c>
      <c r="Q60">
        <f>VLOOKUP($N60,Pop_WBG!$A$1:$G$218,3,FALSE)</f>
        <v>5024510</v>
      </c>
      <c r="R60">
        <f>VLOOKUP($N60,Pop_WBG!$A$1:$G$218,4,FALSE)</f>
        <v>5122547</v>
      </c>
      <c r="S60">
        <f>VLOOKUP($N60,Pop_WBG!$A$1:$G$218,5,FALSE)</f>
        <v>5221995</v>
      </c>
      <c r="T60">
        <f>VLOOKUP($N60,Pop_WBG!$A$1:$G$218,6,FALSE)</f>
        <v>5322750</v>
      </c>
      <c r="U60">
        <f>VLOOKUP($N60,Pop_WBG!$A$1:$G$218,7,FALSE)</f>
        <v>5423457</v>
      </c>
    </row>
    <row r="61" spans="1:21" x14ac:dyDescent="0.25">
      <c r="A61" t="s">
        <v>300</v>
      </c>
      <c r="B61" t="s">
        <v>86</v>
      </c>
      <c r="C61" t="s">
        <v>42</v>
      </c>
      <c r="D61" t="str">
        <f>VLOOKUP($A61,CountryClassfication!$A$1:$C$188,3,FALSE)</f>
        <v>Europe and Central Asia</v>
      </c>
      <c r="E61" t="s">
        <v>43</v>
      </c>
      <c r="F61" t="s">
        <v>44</v>
      </c>
      <c r="G61">
        <v>124122600</v>
      </c>
      <c r="H61">
        <v>128429600</v>
      </c>
      <c r="I61">
        <v>270201020</v>
      </c>
      <c r="J61">
        <v>446521981</v>
      </c>
      <c r="K61">
        <v>973964265</v>
      </c>
      <c r="N61" t="s">
        <v>300</v>
      </c>
      <c r="O61" t="s">
        <v>577</v>
      </c>
      <c r="P61" t="s">
        <v>42</v>
      </c>
      <c r="Q61">
        <f>VLOOKUP($N61,Pop_WBG!$A$1:$G$218,3,FALSE)</f>
        <v>1596418</v>
      </c>
      <c r="R61">
        <f>VLOOKUP($N61,Pop_WBG!$A$1:$G$218,4,FALSE)</f>
        <v>1582895</v>
      </c>
      <c r="S61">
        <f>VLOOKUP($N61,Pop_WBG!$A$1:$G$218,5,FALSE)</f>
        <v>1580073</v>
      </c>
      <c r="T61">
        <f>VLOOKUP($N61,Pop_WBG!$A$1:$G$218,6,FALSE)</f>
        <v>1582835</v>
      </c>
      <c r="U61">
        <f>VLOOKUP($N61,Pop_WBG!$A$1:$G$218,7,FALSE)</f>
        <v>1575377</v>
      </c>
    </row>
    <row r="62" spans="1:21" x14ac:dyDescent="0.25">
      <c r="A62" t="s">
        <v>64</v>
      </c>
      <c r="B62" t="s">
        <v>86</v>
      </c>
      <c r="C62" t="s">
        <v>42</v>
      </c>
      <c r="D62" t="str">
        <f>VLOOKUP($A62,CountryClassfication!$A$1:$C$188,3,FALSE)</f>
        <v>Middle East, North Africa</v>
      </c>
      <c r="E62" t="s">
        <v>43</v>
      </c>
      <c r="F62" t="s">
        <v>44</v>
      </c>
      <c r="G62">
        <v>4927405</v>
      </c>
      <c r="H62">
        <v>3690035</v>
      </c>
      <c r="I62">
        <v>4180709</v>
      </c>
      <c r="J62">
        <v>4680924</v>
      </c>
      <c r="K62">
        <v>5657353</v>
      </c>
      <c r="N62" t="s">
        <v>64</v>
      </c>
      <c r="O62" t="s">
        <v>577</v>
      </c>
      <c r="P62" t="s">
        <v>42</v>
      </c>
      <c r="Q62">
        <f>VLOOKUP($N62,Pop_WBG!$A$1:$G$218,3,FALSE)</f>
        <v>4108774</v>
      </c>
      <c r="R62">
        <f>VLOOKUP($N62,Pop_WBG!$A$1:$G$218,4,FALSE)</f>
        <v>4139942</v>
      </c>
      <c r="S62">
        <f>VLOOKUP($N62,Pop_WBG!$A$1:$G$218,5,FALSE)</f>
        <v>4182828</v>
      </c>
      <c r="T62">
        <f>VLOOKUP($N62,Pop_WBG!$A$1:$G$218,6,FALSE)</f>
        <v>4231057</v>
      </c>
      <c r="U62">
        <f>VLOOKUP($N62,Pop_WBG!$A$1:$G$218,7,FALSE)</f>
        <v>4285588</v>
      </c>
    </row>
    <row r="63" spans="1:21" x14ac:dyDescent="0.25">
      <c r="A63" t="s">
        <v>407</v>
      </c>
      <c r="B63" t="s">
        <v>86</v>
      </c>
      <c r="C63" t="s">
        <v>42</v>
      </c>
      <c r="D63" t="str">
        <f>VLOOKUP($A63,CountryClassfication!$A$1:$C$188,3,FALSE)</f>
        <v>Sub-Saharan Africa</v>
      </c>
      <c r="E63" t="s">
        <v>43</v>
      </c>
      <c r="F63" t="s">
        <v>44</v>
      </c>
      <c r="G63">
        <v>4541808</v>
      </c>
      <c r="H63">
        <v>9766502</v>
      </c>
      <c r="I63">
        <v>8762317</v>
      </c>
      <c r="J63">
        <v>7260023</v>
      </c>
      <c r="K63">
        <v>7951022</v>
      </c>
      <c r="N63" t="s">
        <v>407</v>
      </c>
      <c r="O63" t="s">
        <v>577</v>
      </c>
      <c r="P63" t="s">
        <v>42</v>
      </c>
      <c r="Q63">
        <f>VLOOKUP($N63,Pop_WBG!$A$1:$G$218,3,FALSE)</f>
        <v>1434393</v>
      </c>
      <c r="R63">
        <f>VLOOKUP($N63,Pop_WBG!$A$1:$G$218,4,FALSE)</f>
        <v>1456499</v>
      </c>
      <c r="S63">
        <f>VLOOKUP($N63,Pop_WBG!$A$1:$G$218,5,FALSE)</f>
        <v>1479187</v>
      </c>
      <c r="T63">
        <f>VLOOKUP($N63,Pop_WBG!$A$1:$G$218,6,FALSE)</f>
        <v>1504222</v>
      </c>
      <c r="U63">
        <f>VLOOKUP($N63,Pop_WBG!$A$1:$G$218,7,FALSE)</f>
        <v>1530562</v>
      </c>
    </row>
    <row r="64" spans="1:21" x14ac:dyDescent="0.25">
      <c r="A64" t="s">
        <v>98</v>
      </c>
      <c r="B64" t="s">
        <v>86</v>
      </c>
      <c r="C64" t="s">
        <v>42</v>
      </c>
      <c r="D64" t="str">
        <f>VLOOKUP($A64,CountryClassfication!$A$1:$C$188,3,FALSE)</f>
        <v>Middle East, North Africa</v>
      </c>
      <c r="E64" t="s">
        <v>43</v>
      </c>
      <c r="F64" t="s">
        <v>44</v>
      </c>
      <c r="G64">
        <v>104428</v>
      </c>
      <c r="H64">
        <v>94042</v>
      </c>
      <c r="I64">
        <v>60289</v>
      </c>
      <c r="N64" t="s">
        <v>98</v>
      </c>
      <c r="O64" t="s">
        <v>577</v>
      </c>
      <c r="P64" t="s">
        <v>42</v>
      </c>
      <c r="Q64">
        <f>VLOOKUP($N64,Pop_WBG!$A$1:$G$218,3,FALSE)</f>
        <v>4969628</v>
      </c>
      <c r="R64">
        <f>VLOOKUP($N64,Pop_WBG!$A$1:$G$218,4,FALSE)</f>
        <v>5065302</v>
      </c>
      <c r="S64">
        <f>VLOOKUP($N64,Pop_WBG!$A$1:$G$218,5,FALSE)</f>
        <v>5164283</v>
      </c>
      <c r="T64">
        <f>VLOOKUP($N64,Pop_WBG!$A$1:$G$218,6,FALSE)</f>
        <v>5262910</v>
      </c>
      <c r="U64">
        <f>VLOOKUP($N64,Pop_WBG!$A$1:$G$218,7,FALSE)</f>
        <v>5357706</v>
      </c>
    </row>
    <row r="65" spans="1:21" x14ac:dyDescent="0.25">
      <c r="A65" t="s">
        <v>185</v>
      </c>
      <c r="B65" t="s">
        <v>86</v>
      </c>
      <c r="C65" t="s">
        <v>42</v>
      </c>
      <c r="D65" t="str">
        <f>VLOOKUP($A65,CountryClassfication!$A$1:$C$188,3,FALSE)</f>
        <v>Europe and Central Asia</v>
      </c>
      <c r="E65" t="s">
        <v>43</v>
      </c>
      <c r="F65" t="s">
        <v>44</v>
      </c>
      <c r="G65">
        <v>231373000</v>
      </c>
      <c r="H65">
        <v>281210000</v>
      </c>
      <c r="I65">
        <v>703667949</v>
      </c>
      <c r="J65">
        <v>1167361200</v>
      </c>
      <c r="K65">
        <v>1663864698</v>
      </c>
      <c r="N65" t="s">
        <v>185</v>
      </c>
      <c r="O65" t="s">
        <v>577</v>
      </c>
      <c r="P65" t="s">
        <v>42</v>
      </c>
      <c r="Q65">
        <f>VLOOKUP($N65,Pop_WBG!$A$1:$G$218,3,FALSE)</f>
        <v>2385569</v>
      </c>
      <c r="R65">
        <f>VLOOKUP($N65,Pop_WBG!$A$1:$G$218,4,FALSE)</f>
        <v>2384033</v>
      </c>
      <c r="S65">
        <f>VLOOKUP($N65,Pop_WBG!$A$1:$G$218,5,FALSE)</f>
        <v>2405506</v>
      </c>
      <c r="T65">
        <f>VLOOKUP($N65,Pop_WBG!$A$1:$G$218,6,FALSE)</f>
        <v>2444088</v>
      </c>
      <c r="U65">
        <f>VLOOKUP($N65,Pop_WBG!$A$1:$G$218,7,FALSE)</f>
        <v>2463338</v>
      </c>
    </row>
    <row r="66" spans="1:21" x14ac:dyDescent="0.25">
      <c r="A66" t="s">
        <v>306</v>
      </c>
      <c r="B66" t="s">
        <v>86</v>
      </c>
      <c r="C66" t="s">
        <v>42</v>
      </c>
      <c r="D66" t="str">
        <f>VLOOKUP($A66,CountryClassfication!$A$1:$C$188,3,FALSE)</f>
        <v>Europe and Central Asia</v>
      </c>
      <c r="E66" t="s">
        <v>43</v>
      </c>
      <c r="F66" t="s">
        <v>44</v>
      </c>
      <c r="G66">
        <v>26400002</v>
      </c>
      <c r="H66">
        <v>28931998</v>
      </c>
      <c r="I66">
        <v>43183886</v>
      </c>
      <c r="J66">
        <v>46473045</v>
      </c>
      <c r="K66">
        <v>49040598</v>
      </c>
      <c r="N66" t="s">
        <v>306</v>
      </c>
      <c r="O66" t="s">
        <v>577</v>
      </c>
      <c r="P66" t="s">
        <v>42</v>
      </c>
      <c r="Q66">
        <f>VLOOKUP($N66,Pop_WBG!$A$1:$G$218,3,FALSE)</f>
        <v>529713</v>
      </c>
      <c r="R66">
        <f>VLOOKUP($N66,Pop_WBG!$A$1:$G$218,4,FALSE)</f>
        <v>538068</v>
      </c>
      <c r="S66">
        <f>VLOOKUP($N66,Pop_WBG!$A$1:$G$218,5,FALSE)</f>
        <v>549397</v>
      </c>
      <c r="T66">
        <f>VLOOKUP($N66,Pop_WBG!$A$1:$G$218,6,FALSE)</f>
        <v>561001</v>
      </c>
      <c r="U66">
        <f>VLOOKUP($N66,Pop_WBG!$A$1:$G$218,7,FALSE)</f>
        <v>570792</v>
      </c>
    </row>
    <row r="67" spans="1:21" x14ac:dyDescent="0.25">
      <c r="A67" t="s">
        <v>413</v>
      </c>
      <c r="B67" t="s">
        <v>86</v>
      </c>
      <c r="C67" t="s">
        <v>42</v>
      </c>
      <c r="D67" t="str">
        <f>VLOOKUP($A67,CountryClassfication!$A$1:$C$188,3,FALSE)</f>
        <v>Sub-Saharan Africa</v>
      </c>
      <c r="E67" t="s">
        <v>43</v>
      </c>
      <c r="F67" t="s">
        <v>44</v>
      </c>
      <c r="G67">
        <v>1747797</v>
      </c>
      <c r="H67">
        <v>364948666</v>
      </c>
      <c r="I67">
        <v>520947349.5</v>
      </c>
      <c r="J67">
        <v>678928949</v>
      </c>
      <c r="K67">
        <v>895304507</v>
      </c>
      <c r="N67" t="s">
        <v>413</v>
      </c>
      <c r="O67" t="s">
        <v>577</v>
      </c>
      <c r="P67" t="s">
        <v>42</v>
      </c>
      <c r="Q67">
        <f>VLOOKUP($N67,Pop_WBG!$A$1:$G$218,3,FALSE)</f>
        <v>17259462</v>
      </c>
      <c r="R67">
        <f>VLOOKUP($N67,Pop_WBG!$A$1:$G$218,4,FALSE)</f>
        <v>17774597</v>
      </c>
      <c r="S67">
        <f>VLOOKUP($N67,Pop_WBG!$A$1:$G$218,5,FALSE)</f>
        <v>18303102</v>
      </c>
      <c r="T67">
        <f>VLOOKUP($N67,Pop_WBG!$A$1:$G$218,6,FALSE)</f>
        <v>18851036</v>
      </c>
      <c r="U67">
        <f>VLOOKUP($N67,Pop_WBG!$A$1:$G$218,7,FALSE)</f>
        <v>19416520</v>
      </c>
    </row>
    <row r="68" spans="1:21" x14ac:dyDescent="0.25">
      <c r="A68" t="s">
        <v>378</v>
      </c>
      <c r="B68" t="s">
        <v>86</v>
      </c>
      <c r="C68" t="s">
        <v>42</v>
      </c>
      <c r="D68" t="str">
        <f>VLOOKUP($A68,CountryClassfication!$A$1:$C$188,3,FALSE)</f>
        <v>Sub-Saharan Africa</v>
      </c>
      <c r="E68" t="s">
        <v>43</v>
      </c>
      <c r="F68" t="s">
        <v>44</v>
      </c>
      <c r="G68">
        <v>34364901</v>
      </c>
      <c r="H68">
        <v>36029098</v>
      </c>
      <c r="I68">
        <v>40002397.859999999</v>
      </c>
      <c r="J68">
        <v>45845192</v>
      </c>
      <c r="K68">
        <v>23623132</v>
      </c>
      <c r="N68" t="s">
        <v>378</v>
      </c>
      <c r="O68" t="s">
        <v>577</v>
      </c>
      <c r="P68" t="s">
        <v>42</v>
      </c>
      <c r="Q68">
        <f>VLOOKUP($N68,Pop_WBG!$A$1:$G$218,3,FALSE)</f>
        <v>11111253</v>
      </c>
      <c r="R68">
        <f>VLOOKUP($N68,Pop_WBG!$A$1:$G$218,4,FALSE)</f>
        <v>11519790</v>
      </c>
      <c r="S68">
        <f>VLOOKUP($N68,Pop_WBG!$A$1:$G$218,5,FALSE)</f>
        <v>11943555</v>
      </c>
      <c r="T68">
        <f>VLOOKUP($N68,Pop_WBG!$A$1:$G$218,6,FALSE)</f>
        <v>12384937</v>
      </c>
      <c r="U68">
        <f>VLOOKUP($N68,Pop_WBG!$A$1:$G$218,7,FALSE)</f>
        <v>12840383</v>
      </c>
    </row>
    <row r="69" spans="1:21" x14ac:dyDescent="0.25">
      <c r="A69" t="s">
        <v>335</v>
      </c>
      <c r="B69" t="s">
        <v>86</v>
      </c>
      <c r="C69" t="s">
        <v>42</v>
      </c>
      <c r="D69" t="str">
        <f>VLOOKUP($A69,CountryClassfication!$A$1:$C$188,3,FALSE)</f>
        <v>East Asia and Pacific</v>
      </c>
      <c r="E69" t="s">
        <v>43</v>
      </c>
      <c r="F69" t="s">
        <v>44</v>
      </c>
      <c r="G69">
        <v>2435589728</v>
      </c>
      <c r="H69">
        <v>3424462594</v>
      </c>
      <c r="I69">
        <v>3657390029</v>
      </c>
      <c r="J69">
        <v>4112775919</v>
      </c>
      <c r="K69">
        <v>5099964388</v>
      </c>
      <c r="N69" t="s">
        <v>335</v>
      </c>
      <c r="O69" t="s">
        <v>577</v>
      </c>
      <c r="P69" t="s">
        <v>42</v>
      </c>
      <c r="Q69">
        <f>VLOOKUP($N69,Pop_WBG!$A$1:$G$218,3,FALSE)</f>
        <v>25769271</v>
      </c>
      <c r="R69">
        <f>VLOOKUP($N69,Pop_WBG!$A$1:$G$218,4,FALSE)</f>
        <v>26262622</v>
      </c>
      <c r="S69">
        <f>VLOOKUP($N69,Pop_WBG!$A$1:$G$218,5,FALSE)</f>
        <v>26773239</v>
      </c>
      <c r="T69">
        <f>VLOOKUP($N69,Pop_WBG!$A$1:$G$218,6,FALSE)</f>
        <v>27297352</v>
      </c>
      <c r="U69">
        <f>VLOOKUP($N69,Pop_WBG!$A$1:$G$218,7,FALSE)</f>
        <v>27810939</v>
      </c>
    </row>
    <row r="70" spans="1:21" x14ac:dyDescent="0.25">
      <c r="A70" t="s">
        <v>311</v>
      </c>
      <c r="B70" t="s">
        <v>86</v>
      </c>
      <c r="C70" t="s">
        <v>42</v>
      </c>
      <c r="D70" t="str">
        <f>VLOOKUP($A70,CountryClassfication!$A$1:$C$188,3,FALSE)</f>
        <v>South Asia</v>
      </c>
      <c r="E70" t="s">
        <v>43</v>
      </c>
      <c r="F70" t="s">
        <v>44</v>
      </c>
      <c r="G70">
        <v>33853195</v>
      </c>
      <c r="H70">
        <v>61530439</v>
      </c>
      <c r="I70">
        <v>86353612</v>
      </c>
      <c r="J70">
        <v>109617391</v>
      </c>
      <c r="K70">
        <v>135680706</v>
      </c>
      <c r="N70" t="s">
        <v>311</v>
      </c>
      <c r="O70" t="s">
        <v>577</v>
      </c>
      <c r="P70" t="s">
        <v>42</v>
      </c>
      <c r="Q70">
        <f>VLOOKUP($N70,Pop_WBG!$A$1:$G$218,3,FALSE)</f>
        <v>395452</v>
      </c>
      <c r="R70">
        <f>VLOOKUP($N70,Pop_WBG!$A$1:$G$218,4,FALSE)</f>
        <v>408961</v>
      </c>
      <c r="S70">
        <f>VLOOKUP($N70,Pop_WBG!$A$1:$G$218,5,FALSE)</f>
        <v>417281</v>
      </c>
      <c r="T70">
        <f>VLOOKUP($N70,Pop_WBG!$A$1:$G$218,6,FALSE)</f>
        <v>420537</v>
      </c>
      <c r="U70">
        <f>VLOOKUP($N70,Pop_WBG!$A$1:$G$218,7,FALSE)</f>
        <v>424392</v>
      </c>
    </row>
    <row r="71" spans="1:21" x14ac:dyDescent="0.25">
      <c r="A71" t="s">
        <v>439</v>
      </c>
      <c r="B71" t="s">
        <v>86</v>
      </c>
      <c r="C71" t="s">
        <v>42</v>
      </c>
      <c r="D71" t="str">
        <f>VLOOKUP($A71,CountryClassfication!$A$1:$C$188,3,FALSE)</f>
        <v>Sub-Saharan Africa</v>
      </c>
      <c r="E71" t="s">
        <v>43</v>
      </c>
      <c r="F71" t="s">
        <v>44</v>
      </c>
      <c r="N71" t="s">
        <v>439</v>
      </c>
      <c r="O71" t="s">
        <v>577</v>
      </c>
      <c r="P71" t="s">
        <v>42</v>
      </c>
      <c r="Q71">
        <f>VLOOKUP($N71,Pop_WBG!$A$1:$G$218,3,FALSE)</f>
        <v>11438992</v>
      </c>
      <c r="R71">
        <f>VLOOKUP($N71,Pop_WBG!$A$1:$G$218,4,FALSE)</f>
        <v>11858663</v>
      </c>
      <c r="S71">
        <f>VLOOKUP($N71,Pop_WBG!$A$1:$G$218,5,FALSE)</f>
        <v>12286164</v>
      </c>
      <c r="T71">
        <f>VLOOKUP($N71,Pop_WBG!$A$1:$G$218,6,FALSE)</f>
        <v>12725942</v>
      </c>
      <c r="U71">
        <f>VLOOKUP($N71,Pop_WBG!$A$1:$G$218,7,FALSE)</f>
        <v>13183613</v>
      </c>
    </row>
    <row r="72" spans="1:21" x14ac:dyDescent="0.25">
      <c r="A72" t="s">
        <v>159</v>
      </c>
      <c r="B72" t="s">
        <v>86</v>
      </c>
      <c r="C72" t="s">
        <v>42</v>
      </c>
      <c r="D72" t="str">
        <f>VLOOKUP($A72,CountryClassfication!$A$1:$C$188,3,FALSE)</f>
        <v>Middle East, North Africa</v>
      </c>
      <c r="E72" t="s">
        <v>43</v>
      </c>
      <c r="F72" t="s">
        <v>44</v>
      </c>
      <c r="G72">
        <v>18238200</v>
      </c>
      <c r="H72">
        <v>24072094</v>
      </c>
      <c r="I72">
        <v>21880903</v>
      </c>
      <c r="J72">
        <v>30005987.003849901</v>
      </c>
      <c r="K72">
        <v>31738690</v>
      </c>
      <c r="N72" t="s">
        <v>159</v>
      </c>
      <c r="O72" t="s">
        <v>577</v>
      </c>
      <c r="P72" t="s">
        <v>42</v>
      </c>
      <c r="Q72">
        <f>VLOOKUP($N72,Pop_WBG!$A$1:$G$218,3,FALSE)</f>
        <v>446760</v>
      </c>
      <c r="R72">
        <f>VLOOKUP($N72,Pop_WBG!$A$1:$G$218,4,FALSE)</f>
        <v>449619</v>
      </c>
      <c r="S72">
        <f>VLOOKUP($N72,Pop_WBG!$A$1:$G$218,5,FALSE)</f>
        <v>460945</v>
      </c>
      <c r="T72">
        <f>VLOOKUP($N72,Pop_WBG!$A$1:$G$218,6,FALSE)</f>
        <v>480050</v>
      </c>
      <c r="U72">
        <f>VLOOKUP($N72,Pop_WBG!$A$1:$G$218,7,FALSE)</f>
        <v>499506</v>
      </c>
    </row>
    <row r="73" spans="1:21" x14ac:dyDescent="0.25">
      <c r="A73" t="s">
        <v>456</v>
      </c>
      <c r="B73" t="s">
        <v>86</v>
      </c>
      <c r="C73" t="s">
        <v>42</v>
      </c>
      <c r="D73" t="str">
        <f>VLOOKUP($A73,CountryClassfication!$A$1:$C$188,3,FALSE)</f>
        <v>Sub-Saharan Africa</v>
      </c>
      <c r="E73" t="s">
        <v>43</v>
      </c>
      <c r="F73" t="s">
        <v>44</v>
      </c>
      <c r="G73">
        <v>28341970</v>
      </c>
      <c r="H73">
        <v>37250463</v>
      </c>
      <c r="I73">
        <v>56049719</v>
      </c>
      <c r="J73">
        <v>78364966</v>
      </c>
      <c r="K73">
        <v>105703014</v>
      </c>
      <c r="N73" t="s">
        <v>456</v>
      </c>
      <c r="O73" t="s">
        <v>577</v>
      </c>
      <c r="P73" t="s">
        <v>42</v>
      </c>
      <c r="Q73">
        <f>VLOOKUP($N73,Pop_WBG!$A$1:$G$218,3,FALSE)</f>
        <v>1058961</v>
      </c>
      <c r="R73">
        <f>VLOOKUP($N73,Pop_WBG!$A$1:$G$218,4,FALSE)</f>
        <v>1065213</v>
      </c>
      <c r="S73">
        <f>VLOOKUP($N73,Pop_WBG!$A$1:$G$218,5,FALSE)</f>
        <v>1067140</v>
      </c>
      <c r="T73">
        <f>VLOOKUP($N73,Pop_WBG!$A$1:$G$218,6,FALSE)</f>
        <v>1070318</v>
      </c>
      <c r="U73">
        <f>VLOOKUP($N73,Pop_WBG!$A$1:$G$218,7,FALSE)</f>
        <v>1072965</v>
      </c>
    </row>
    <row r="74" spans="1:21" x14ac:dyDescent="0.25">
      <c r="A74" t="s">
        <v>338</v>
      </c>
      <c r="B74" t="s">
        <v>86</v>
      </c>
      <c r="C74" t="s">
        <v>42</v>
      </c>
      <c r="D74" t="str">
        <f>VLOOKUP($A74,CountryClassfication!$A$1:$C$188,3,FALSE)</f>
        <v>Latin America and the Caribbean</v>
      </c>
      <c r="E74" t="s">
        <v>43</v>
      </c>
      <c r="F74" t="s">
        <v>44</v>
      </c>
      <c r="G74">
        <v>1450117843</v>
      </c>
      <c r="H74">
        <v>1701154901</v>
      </c>
      <c r="I74">
        <v>1999594357</v>
      </c>
      <c r="J74">
        <v>2140636212</v>
      </c>
      <c r="K74">
        <v>2458606488</v>
      </c>
      <c r="N74" t="s">
        <v>338</v>
      </c>
      <c r="O74" t="s">
        <v>577</v>
      </c>
      <c r="P74" t="s">
        <v>42</v>
      </c>
      <c r="Q74">
        <f>VLOOKUP($N74,Pop_WBG!$A$1:$G$218,3,FALSE)</f>
        <v>93851214</v>
      </c>
      <c r="R74">
        <f>VLOOKUP($N74,Pop_WBG!$A$1:$G$218,4,FALSE)</f>
        <v>94892029</v>
      </c>
      <c r="S74">
        <f>VLOOKUP($N74,Pop_WBG!$A$1:$G$218,5,FALSE)</f>
        <v>96059438</v>
      </c>
      <c r="T74">
        <f>VLOOKUP($N74,Pop_WBG!$A$1:$G$218,6,FALSE)</f>
        <v>97411242</v>
      </c>
      <c r="U74">
        <f>VLOOKUP($N74,Pop_WBG!$A$1:$G$218,7,FALSE)</f>
        <v>98787638</v>
      </c>
    </row>
    <row r="75" spans="1:21" x14ac:dyDescent="0.25">
      <c r="A75" t="s">
        <v>304</v>
      </c>
      <c r="B75" t="s">
        <v>86</v>
      </c>
      <c r="C75" t="s">
        <v>42</v>
      </c>
      <c r="D75" t="str">
        <f>VLOOKUP($A75,CountryClassfication!$A$1:$C$188,3,FALSE)</f>
        <v>Europe and Central Asia</v>
      </c>
      <c r="E75" t="s">
        <v>43</v>
      </c>
      <c r="F75" t="s">
        <v>44</v>
      </c>
      <c r="G75">
        <v>28340239</v>
      </c>
      <c r="H75">
        <v>37293489</v>
      </c>
      <c r="I75">
        <v>45411471</v>
      </c>
      <c r="J75">
        <v>53895347</v>
      </c>
      <c r="K75">
        <v>54622475</v>
      </c>
      <c r="N75" t="s">
        <v>304</v>
      </c>
      <c r="O75" t="s">
        <v>577</v>
      </c>
      <c r="P75" t="s">
        <v>42</v>
      </c>
      <c r="Q75">
        <f>VLOOKUP($N75,Pop_WBG!$A$1:$G$218,3,FALSE)</f>
        <v>2108305</v>
      </c>
      <c r="R75">
        <f>VLOOKUP($N75,Pop_WBG!$A$1:$G$218,4,FALSE)</f>
        <v>2072853</v>
      </c>
      <c r="S75">
        <f>VLOOKUP($N75,Pop_WBG!$A$1:$G$218,5,FALSE)</f>
        <v>2019239</v>
      </c>
      <c r="T75">
        <f>VLOOKUP($N75,Pop_WBG!$A$1:$G$218,6,FALSE)</f>
        <v>1966418</v>
      </c>
      <c r="U75">
        <f>VLOOKUP($N75,Pop_WBG!$A$1:$G$218,7,FALSE)</f>
        <v>1916468</v>
      </c>
    </row>
    <row r="76" spans="1:21" x14ac:dyDescent="0.25">
      <c r="A76" t="s">
        <v>207</v>
      </c>
      <c r="B76" t="s">
        <v>86</v>
      </c>
      <c r="C76" t="s">
        <v>42</v>
      </c>
      <c r="D76" t="str">
        <f>VLOOKUP($A76,CountryClassfication!$A$1:$C$188,3,FALSE)</f>
        <v>East Asia and Pacific</v>
      </c>
      <c r="E76" t="s">
        <v>43</v>
      </c>
      <c r="F76" t="s">
        <v>44</v>
      </c>
      <c r="G76">
        <v>377373229.00089002</v>
      </c>
      <c r="H76">
        <v>552186000</v>
      </c>
      <c r="I76">
        <v>846231414.00114</v>
      </c>
      <c r="J76">
        <v>1040871553.0019799</v>
      </c>
      <c r="K76">
        <v>1291607270.0015399</v>
      </c>
      <c r="N76" t="s">
        <v>207</v>
      </c>
      <c r="O76" t="s">
        <v>577</v>
      </c>
      <c r="P76" t="s">
        <v>42</v>
      </c>
      <c r="Q76">
        <f>VLOOKUP($N76,Pop_WBG!$A$1:$G$218,3,FALSE)</f>
        <v>2237019</v>
      </c>
      <c r="R76">
        <f>VLOOKUP($N76,Pop_WBG!$A$1:$G$218,4,FALSE)</f>
        <v>2269787</v>
      </c>
      <c r="S76">
        <f>VLOOKUP($N76,Pop_WBG!$A$1:$G$218,5,FALSE)</f>
        <v>2304568</v>
      </c>
      <c r="T76">
        <f>VLOOKUP($N76,Pop_WBG!$A$1:$G$218,6,FALSE)</f>
        <v>2344987</v>
      </c>
      <c r="U76">
        <f>VLOOKUP($N76,Pop_WBG!$A$1:$G$218,7,FALSE)</f>
        <v>2390042</v>
      </c>
    </row>
    <row r="77" spans="1:21" x14ac:dyDescent="0.25">
      <c r="A77" t="s">
        <v>151</v>
      </c>
      <c r="B77" t="s">
        <v>86</v>
      </c>
      <c r="C77" t="s">
        <v>42</v>
      </c>
      <c r="D77" t="str">
        <f>VLOOKUP($A77,CountryClassfication!$A$1:$C$188,3,FALSE)</f>
        <v>Europe and Central Asia</v>
      </c>
      <c r="E77" t="s">
        <v>43</v>
      </c>
      <c r="F77" t="s">
        <v>44</v>
      </c>
      <c r="G77">
        <v>5209119</v>
      </c>
      <c r="H77">
        <v>6078409</v>
      </c>
      <c r="I77">
        <v>7273352</v>
      </c>
      <c r="J77">
        <v>8960722</v>
      </c>
      <c r="K77">
        <v>10343139</v>
      </c>
      <c r="N77" t="s">
        <v>151</v>
      </c>
      <c r="O77" t="s">
        <v>577</v>
      </c>
      <c r="P77" t="s">
        <v>42</v>
      </c>
      <c r="Q77">
        <f>VLOOKUP($N77,Pop_WBG!$A$1:$G$218,3,FALSE)</f>
        <v>511059</v>
      </c>
      <c r="R77">
        <f>VLOOKUP($N77,Pop_WBG!$A$1:$G$218,4,FALSE)</f>
        <v>509501</v>
      </c>
      <c r="S77">
        <f>VLOOKUP($N77,Pop_WBG!$A$1:$G$218,5,FALSE)</f>
        <v>508405</v>
      </c>
      <c r="T77">
        <f>VLOOKUP($N77,Pop_WBG!$A$1:$G$218,6,FALSE)</f>
        <v>509219</v>
      </c>
      <c r="U77">
        <f>VLOOKUP($N77,Pop_WBG!$A$1:$G$218,7,FALSE)</f>
        <v>510750</v>
      </c>
    </row>
    <row r="78" spans="1:21" x14ac:dyDescent="0.25">
      <c r="A78" t="s">
        <v>96</v>
      </c>
      <c r="B78" t="s">
        <v>86</v>
      </c>
      <c r="C78" t="s">
        <v>42</v>
      </c>
      <c r="D78" t="str">
        <f>VLOOKUP($A78,CountryClassfication!$A$1:$C$188,3,FALSE)</f>
        <v>Middle East, North Africa</v>
      </c>
      <c r="E78" t="s">
        <v>43</v>
      </c>
      <c r="F78" t="s">
        <v>44</v>
      </c>
      <c r="H78">
        <v>3569222</v>
      </c>
      <c r="N78" t="s">
        <v>96</v>
      </c>
      <c r="O78" t="s">
        <v>577</v>
      </c>
      <c r="P78" t="s">
        <v>42</v>
      </c>
      <c r="Q78">
        <f>VLOOKUP($N78,Pop_WBG!$A$1:$G$218,3,FALSE)</f>
        <v>26706787</v>
      </c>
      <c r="R78">
        <f>VLOOKUP($N78,Pop_WBG!$A$1:$G$218,4,FALSE)</f>
        <v>27077506</v>
      </c>
      <c r="S78">
        <f>VLOOKUP($N78,Pop_WBG!$A$1:$G$218,5,FALSE)</f>
        <v>27472587</v>
      </c>
      <c r="T78">
        <f>VLOOKUP($N78,Pop_WBG!$A$1:$G$218,6,FALSE)</f>
        <v>27893979</v>
      </c>
      <c r="U78">
        <f>VLOOKUP($N78,Pop_WBG!$A$1:$G$218,7,FALSE)</f>
        <v>28319860</v>
      </c>
    </row>
    <row r="79" spans="1:21" x14ac:dyDescent="0.25">
      <c r="A79" t="s">
        <v>452</v>
      </c>
      <c r="B79" t="s">
        <v>86</v>
      </c>
      <c r="C79" t="s">
        <v>42</v>
      </c>
      <c r="D79" t="str">
        <f>VLOOKUP($A79,CountryClassfication!$A$1:$C$188,3,FALSE)</f>
        <v>Sub-Saharan Africa</v>
      </c>
      <c r="E79" t="s">
        <v>43</v>
      </c>
      <c r="F79" t="s">
        <v>44</v>
      </c>
      <c r="G79">
        <v>46527396</v>
      </c>
      <c r="H79">
        <v>92049354</v>
      </c>
      <c r="I79">
        <v>131172990</v>
      </c>
      <c r="J79">
        <v>90979094</v>
      </c>
      <c r="K79">
        <v>80016999</v>
      </c>
      <c r="N79" t="s">
        <v>452</v>
      </c>
      <c r="O79" t="s">
        <v>577</v>
      </c>
      <c r="P79" t="s">
        <v>42</v>
      </c>
      <c r="Q79">
        <f>VLOOKUP($N79,Pop_WBG!$A$1:$G$218,3,FALSE)</f>
        <v>16874256</v>
      </c>
      <c r="R79">
        <f>VLOOKUP($N79,Pop_WBG!$A$1:$G$218,4,FALSE)</f>
        <v>17414121</v>
      </c>
      <c r="S79">
        <f>VLOOKUP($N79,Pop_WBG!$A$1:$G$218,5,FALSE)</f>
        <v>17976178</v>
      </c>
      <c r="T79">
        <f>VLOOKUP($N79,Pop_WBG!$A$1:$G$218,6,FALSE)</f>
        <v>18581790</v>
      </c>
      <c r="U79">
        <f>VLOOKUP($N79,Pop_WBG!$A$1:$G$218,7,FALSE)</f>
        <v>19227872</v>
      </c>
    </row>
    <row r="80" spans="1:21" x14ac:dyDescent="0.25">
      <c r="A80" t="s">
        <v>487</v>
      </c>
      <c r="B80" t="s">
        <v>86</v>
      </c>
      <c r="C80" t="s">
        <v>42</v>
      </c>
      <c r="D80" t="str">
        <f>VLOOKUP($A80,CountryClassfication!$A$1:$C$188,3,FALSE)</f>
        <v>East Asia and Pacific</v>
      </c>
      <c r="E80" t="s">
        <v>43</v>
      </c>
      <c r="F80" t="s">
        <v>44</v>
      </c>
      <c r="G80">
        <v>39951944</v>
      </c>
      <c r="N80" t="s">
        <v>487</v>
      </c>
      <c r="O80" t="s">
        <v>577</v>
      </c>
      <c r="P80" t="s">
        <v>42</v>
      </c>
      <c r="Q80">
        <f>VLOOKUP($N80,Pop_WBG!$A$1:$G$218,3,FALSE)</f>
        <v>39685121</v>
      </c>
      <c r="R80">
        <f>VLOOKUP($N80,Pop_WBG!$A$1:$G$218,4,FALSE)</f>
        <v>40074332</v>
      </c>
      <c r="S80">
        <f>VLOOKUP($N80,Pop_WBG!$A$1:$G$218,5,FALSE)</f>
        <v>40463760</v>
      </c>
      <c r="T80">
        <f>VLOOKUP($N80,Pop_WBG!$A$1:$G$218,6,FALSE)</f>
        <v>40862504</v>
      </c>
      <c r="U80">
        <f>VLOOKUP($N80,Pop_WBG!$A$1:$G$218,7,FALSE)</f>
        <v>41256280</v>
      </c>
    </row>
    <row r="81" spans="1:21" x14ac:dyDescent="0.25">
      <c r="A81" t="s">
        <v>450</v>
      </c>
      <c r="B81" t="s">
        <v>86</v>
      </c>
      <c r="C81" t="s">
        <v>42</v>
      </c>
      <c r="D81" t="str">
        <f>VLOOKUP($A81,CountryClassfication!$A$1:$C$188,3,FALSE)</f>
        <v>Sub-Saharan Africa</v>
      </c>
      <c r="E81" t="s">
        <v>43</v>
      </c>
      <c r="F81" t="s">
        <v>44</v>
      </c>
      <c r="G81">
        <v>130247089</v>
      </c>
      <c r="H81">
        <v>141561764</v>
      </c>
      <c r="I81">
        <v>152015527</v>
      </c>
      <c r="J81">
        <v>113942191</v>
      </c>
      <c r="K81">
        <v>277658990</v>
      </c>
      <c r="N81" t="s">
        <v>450</v>
      </c>
      <c r="O81" t="s">
        <v>577</v>
      </c>
      <c r="P81" t="s">
        <v>42</v>
      </c>
      <c r="Q81">
        <f>VLOOKUP($N81,Pop_WBG!$A$1:$G$218,3,FALSE)</f>
        <v>1715314</v>
      </c>
      <c r="R81">
        <f>VLOOKUP($N81,Pop_WBG!$A$1:$G$218,4,FALSE)</f>
        <v>1760674</v>
      </c>
      <c r="S81">
        <f>VLOOKUP($N81,Pop_WBG!$A$1:$G$218,5,FALSE)</f>
        <v>1806822</v>
      </c>
      <c r="T81">
        <f>VLOOKUP($N81,Pop_WBG!$A$1:$G$218,6,FALSE)</f>
        <v>1858089</v>
      </c>
      <c r="U81">
        <f>VLOOKUP($N81,Pop_WBG!$A$1:$G$218,7,FALSE)</f>
        <v>1909596</v>
      </c>
    </row>
    <row r="82" spans="1:21" x14ac:dyDescent="0.25">
      <c r="A82" t="s">
        <v>285</v>
      </c>
      <c r="B82" t="s">
        <v>86</v>
      </c>
      <c r="C82" t="s">
        <v>42</v>
      </c>
      <c r="D82" t="str">
        <f>VLOOKUP($A82,CountryClassfication!$A$1:$C$188,3,FALSE)</f>
        <v>East Asia and Pacific</v>
      </c>
      <c r="E82" t="s">
        <v>43</v>
      </c>
      <c r="F82" t="s">
        <v>44</v>
      </c>
      <c r="I82">
        <v>9500</v>
      </c>
      <c r="J82">
        <v>10000</v>
      </c>
      <c r="K82">
        <v>11000</v>
      </c>
      <c r="N82" t="s">
        <v>285</v>
      </c>
      <c r="O82" t="s">
        <v>577</v>
      </c>
      <c r="P82" t="s">
        <v>42</v>
      </c>
      <c r="Q82">
        <f>VLOOKUP($N82,Pop_WBG!$A$1:$G$218,3,FALSE)</f>
        <v>7219</v>
      </c>
      <c r="R82">
        <f>VLOOKUP($N82,Pop_WBG!$A$1:$G$218,4,FALSE)</f>
        <v>7227</v>
      </c>
      <c r="S82">
        <f>VLOOKUP($N82,Pop_WBG!$A$1:$G$218,5,FALSE)</f>
        <v>7278</v>
      </c>
      <c r="T82">
        <f>VLOOKUP($N82,Pop_WBG!$A$1:$G$218,6,FALSE)</f>
        <v>7341</v>
      </c>
      <c r="U82">
        <f>VLOOKUP($N82,Pop_WBG!$A$1:$G$218,7,FALSE)</f>
        <v>7434</v>
      </c>
    </row>
    <row r="83" spans="1:21" x14ac:dyDescent="0.25">
      <c r="A83" t="s">
        <v>257</v>
      </c>
      <c r="B83" t="s">
        <v>86</v>
      </c>
      <c r="C83" t="s">
        <v>42</v>
      </c>
      <c r="D83" t="str">
        <f>VLOOKUP($A83,CountryClassfication!$A$1:$C$188,3,FALSE)</f>
        <v>South Asia</v>
      </c>
      <c r="E83" t="s">
        <v>43</v>
      </c>
      <c r="F83" t="s">
        <v>44</v>
      </c>
      <c r="G83">
        <v>48874691</v>
      </c>
      <c r="H83">
        <v>115102748</v>
      </c>
      <c r="I83">
        <v>184901564</v>
      </c>
      <c r="J83">
        <v>286637260</v>
      </c>
      <c r="K83">
        <v>427560430</v>
      </c>
      <c r="N83" t="s">
        <v>257</v>
      </c>
      <c r="O83" t="s">
        <v>577</v>
      </c>
      <c r="P83" t="s">
        <v>42</v>
      </c>
      <c r="Q83">
        <f>VLOOKUP($N83,Pop_WBG!$A$1:$G$218,3,FALSE)</f>
        <v>20254590</v>
      </c>
      <c r="R83">
        <f>VLOOKUP($N83,Pop_WBG!$A$1:$G$218,4,FALSE)</f>
        <v>20820876</v>
      </c>
      <c r="S83">
        <f>VLOOKUP($N83,Pop_WBG!$A$1:$G$218,5,FALSE)</f>
        <v>21116608</v>
      </c>
      <c r="T83">
        <f>VLOOKUP($N83,Pop_WBG!$A$1:$G$218,6,FALSE)</f>
        <v>21168213</v>
      </c>
      <c r="U83">
        <f>VLOOKUP($N83,Pop_WBG!$A$1:$G$218,7,FALSE)</f>
        <v>21221506</v>
      </c>
    </row>
    <row r="84" spans="1:21" x14ac:dyDescent="0.25">
      <c r="A84" t="s">
        <v>245</v>
      </c>
      <c r="B84" t="s">
        <v>86</v>
      </c>
      <c r="C84" t="s">
        <v>42</v>
      </c>
      <c r="D84" t="str">
        <f>VLOOKUP($A84,CountryClassfication!$A$1:$C$188,3,FALSE)</f>
        <v>Europe and Central Asia</v>
      </c>
      <c r="E84" t="s">
        <v>43</v>
      </c>
      <c r="F84" t="s">
        <v>44</v>
      </c>
      <c r="G84">
        <v>1492232468</v>
      </c>
      <c r="H84">
        <v>1612192863</v>
      </c>
      <c r="I84">
        <v>2559032380</v>
      </c>
      <c r="J84">
        <v>3114239166</v>
      </c>
      <c r="K84">
        <v>3331537197</v>
      </c>
      <c r="N84" t="s">
        <v>245</v>
      </c>
      <c r="O84" t="s">
        <v>577</v>
      </c>
      <c r="P84" t="s">
        <v>42</v>
      </c>
      <c r="Q84">
        <f>VLOOKUP($N84,Pop_WBG!$A$1:$G$218,3,FALSE)</f>
        <v>14717214</v>
      </c>
      <c r="R84">
        <f>VLOOKUP($N84,Pop_WBG!$A$1:$G$218,4,FALSE)</f>
        <v>14817706</v>
      </c>
      <c r="S84">
        <f>VLOOKUP($N84,Pop_WBG!$A$1:$G$218,5,FALSE)</f>
        <v>14983705</v>
      </c>
      <c r="T84">
        <f>VLOOKUP($N84,Pop_WBG!$A$1:$G$218,6,FALSE)</f>
        <v>15164931</v>
      </c>
      <c r="U84">
        <f>VLOOKUP($N84,Pop_WBG!$A$1:$G$218,7,FALSE)</f>
        <v>15290487</v>
      </c>
    </row>
    <row r="85" spans="1:21" x14ac:dyDescent="0.25">
      <c r="A85" t="s">
        <v>309</v>
      </c>
      <c r="B85" t="s">
        <v>86</v>
      </c>
      <c r="C85" t="s">
        <v>42</v>
      </c>
      <c r="D85" t="str">
        <f>VLOOKUP($A85,CountryClassfication!$A$1:$C$188,3,FALSE)</f>
        <v>Latin America and the Caribbean</v>
      </c>
      <c r="E85" t="s">
        <v>43</v>
      </c>
      <c r="F85" t="s">
        <v>44</v>
      </c>
      <c r="G85">
        <v>15547738</v>
      </c>
      <c r="H85">
        <v>15600439</v>
      </c>
      <c r="I85">
        <v>38845875</v>
      </c>
      <c r="J85">
        <v>52083548</v>
      </c>
      <c r="K85">
        <v>62756291</v>
      </c>
      <c r="N85" t="s">
        <v>309</v>
      </c>
      <c r="O85" t="s">
        <v>577</v>
      </c>
      <c r="P85" t="s">
        <v>42</v>
      </c>
      <c r="Q85">
        <f>VLOOKUP($N85,Pop_WBG!$A$1:$G$218,3,FALSE)</f>
        <v>4567953</v>
      </c>
      <c r="R85">
        <f>VLOOKUP($N85,Pop_WBG!$A$1:$G$218,4,FALSE)</f>
        <v>4647700</v>
      </c>
      <c r="S85">
        <f>VLOOKUP($N85,Pop_WBG!$A$1:$G$218,5,FALSE)</f>
        <v>4735222</v>
      </c>
      <c r="T85">
        <f>VLOOKUP($N85,Pop_WBG!$A$1:$G$218,6,FALSE)</f>
        <v>4830854</v>
      </c>
      <c r="U85">
        <f>VLOOKUP($N85,Pop_WBG!$A$1:$G$218,7,FALSE)</f>
        <v>4927136</v>
      </c>
    </row>
    <row r="86" spans="1:21" x14ac:dyDescent="0.25">
      <c r="A86" t="s">
        <v>433</v>
      </c>
      <c r="B86" t="s">
        <v>86</v>
      </c>
      <c r="C86" t="s">
        <v>42</v>
      </c>
      <c r="D86" t="str">
        <f>VLOOKUP($A86,CountryClassfication!$A$1:$C$188,3,FALSE)</f>
        <v>Sub-Saharan Africa</v>
      </c>
      <c r="E86" t="s">
        <v>43</v>
      </c>
      <c r="F86" t="s">
        <v>44</v>
      </c>
      <c r="N86" t="s">
        <v>433</v>
      </c>
      <c r="O86" t="s">
        <v>577</v>
      </c>
      <c r="P86" t="s">
        <v>42</v>
      </c>
      <c r="Q86">
        <f>VLOOKUP($N86,Pop_WBG!$A$1:$G$218,3,FALSE)</f>
        <v>12328593</v>
      </c>
      <c r="R86">
        <f>VLOOKUP($N86,Pop_WBG!$A$1:$G$218,4,FALSE)</f>
        <v>12819267</v>
      </c>
      <c r="S86">
        <f>VLOOKUP($N86,Pop_WBG!$A$1:$G$218,5,FALSE)</f>
        <v>13332662</v>
      </c>
      <c r="T86">
        <f>VLOOKUP($N86,Pop_WBG!$A$1:$G$218,6,FALSE)</f>
        <v>13873697</v>
      </c>
      <c r="U86">
        <f>VLOOKUP($N86,Pop_WBG!$A$1:$G$218,7,FALSE)</f>
        <v>14435033</v>
      </c>
    </row>
    <row r="87" spans="1:21" x14ac:dyDescent="0.25">
      <c r="A87" t="s">
        <v>213</v>
      </c>
      <c r="B87" t="s">
        <v>86</v>
      </c>
      <c r="C87" t="s">
        <v>42</v>
      </c>
      <c r="D87" t="str">
        <f>VLOOKUP($A87,CountryClassfication!$A$1:$C$188,3,FALSE)</f>
        <v>Europe and Central Asia</v>
      </c>
      <c r="E87" t="s">
        <v>43</v>
      </c>
      <c r="F87" t="s">
        <v>44</v>
      </c>
      <c r="G87">
        <v>26075175</v>
      </c>
      <c r="H87">
        <v>26401014</v>
      </c>
      <c r="I87">
        <v>26807992</v>
      </c>
      <c r="J87">
        <v>28402337</v>
      </c>
      <c r="K87">
        <v>29051342</v>
      </c>
      <c r="N87" t="s">
        <v>213</v>
      </c>
      <c r="O87" t="s">
        <v>577</v>
      </c>
      <c r="P87" t="s">
        <v>42</v>
      </c>
      <c r="Q87">
        <f>VLOOKUP($N87,Pop_WBG!$A$1:$G$218,3,FALSE)</f>
        <v>1536653</v>
      </c>
      <c r="R87">
        <f>VLOOKUP($N87,Pop_WBG!$A$1:$G$218,4,FALSE)</f>
        <v>1520726</v>
      </c>
      <c r="S87">
        <f>VLOOKUP($N87,Pop_WBG!$A$1:$G$218,5,FALSE)</f>
        <v>1516680</v>
      </c>
      <c r="T87">
        <f>VLOOKUP($N87,Pop_WBG!$A$1:$G$218,6,FALSE)</f>
        <v>1515847</v>
      </c>
      <c r="U87">
        <f>VLOOKUP($N87,Pop_WBG!$A$1:$G$218,7,FALSE)</f>
        <v>1490685</v>
      </c>
    </row>
    <row r="88" spans="1:21" x14ac:dyDescent="0.25">
      <c r="A88" t="s">
        <v>437</v>
      </c>
      <c r="B88" t="s">
        <v>86</v>
      </c>
      <c r="C88" t="s">
        <v>42</v>
      </c>
      <c r="D88" t="str">
        <f>VLOOKUP($A88,CountryClassfication!$A$1:$C$188,3,FALSE)</f>
        <v>Europe and Central Asia</v>
      </c>
      <c r="E88" t="s">
        <v>43</v>
      </c>
      <c r="F88" t="s">
        <v>44</v>
      </c>
      <c r="G88">
        <v>502800000</v>
      </c>
      <c r="H88">
        <v>493200000</v>
      </c>
      <c r="I88">
        <v>508100000</v>
      </c>
      <c r="J88">
        <v>545300000</v>
      </c>
      <c r="K88">
        <v>553500000</v>
      </c>
      <c r="N88" t="s">
        <v>437</v>
      </c>
      <c r="O88" t="s">
        <v>577</v>
      </c>
      <c r="P88" t="s">
        <v>42</v>
      </c>
      <c r="Q88">
        <f>VLOOKUP($N88,Pop_WBG!$A$1:$G$218,3,FALSE)</f>
        <v>4453612</v>
      </c>
      <c r="R88">
        <f>VLOOKUP($N88,Pop_WBG!$A$1:$G$218,4,FALSE)</f>
        <v>4489528</v>
      </c>
      <c r="S88">
        <f>VLOOKUP($N88,Pop_WBG!$A$1:$G$218,5,FALSE)</f>
        <v>4541086</v>
      </c>
      <c r="T88">
        <f>VLOOKUP($N88,Pop_WBG!$A$1:$G$218,6,FALSE)</f>
        <v>4608487</v>
      </c>
      <c r="U88">
        <f>VLOOKUP($N88,Pop_WBG!$A$1:$G$218,7,FALSE)</f>
        <v>4670191</v>
      </c>
    </row>
    <row r="89" spans="1:21" x14ac:dyDescent="0.25">
      <c r="A89" t="s">
        <v>103</v>
      </c>
      <c r="B89" t="s">
        <v>86</v>
      </c>
      <c r="C89" t="s">
        <v>42</v>
      </c>
      <c r="D89" t="str">
        <f>VLOOKUP($A89,CountryClassfication!$A$1:$C$188,3,FALSE)</f>
        <v>Middle East, North Africa</v>
      </c>
      <c r="E89" t="s">
        <v>43</v>
      </c>
      <c r="F89" t="s">
        <v>44</v>
      </c>
      <c r="G89">
        <v>195903</v>
      </c>
      <c r="H89">
        <v>755548</v>
      </c>
      <c r="I89">
        <v>4915191</v>
      </c>
      <c r="N89" t="s">
        <v>103</v>
      </c>
      <c r="O89" t="s">
        <v>577</v>
      </c>
      <c r="P89" t="s">
        <v>42</v>
      </c>
      <c r="Q89">
        <f>VLOOKUP($N89,Pop_WBG!$A$1:$G$218,3,FALSE)</f>
        <v>3366720</v>
      </c>
      <c r="R89">
        <f>VLOOKUP($N89,Pop_WBG!$A$1:$G$218,4,FALSE)</f>
        <v>3298326</v>
      </c>
      <c r="S89">
        <f>VLOOKUP($N89,Pop_WBG!$A$1:$G$218,5,FALSE)</f>
        <v>3489920</v>
      </c>
      <c r="T89">
        <f>VLOOKUP($N89,Pop_WBG!$A$1:$G$218,6,FALSE)</f>
        <v>3775451</v>
      </c>
      <c r="U89">
        <f>VLOOKUP($N89,Pop_WBG!$A$1:$G$218,7,FALSE)</f>
        <v>3976215</v>
      </c>
    </row>
    <row r="90" spans="1:21" x14ac:dyDescent="0.25">
      <c r="A90" t="s">
        <v>489</v>
      </c>
      <c r="B90" t="s">
        <v>86</v>
      </c>
      <c r="C90" t="s">
        <v>42</v>
      </c>
      <c r="D90" t="str">
        <f>VLOOKUP($A90,CountryClassfication!$A$1:$C$188,3,FALSE)</f>
        <v>South Asia</v>
      </c>
      <c r="E90" t="s">
        <v>43</v>
      </c>
      <c r="F90" t="s">
        <v>44</v>
      </c>
      <c r="G90">
        <v>202300000</v>
      </c>
      <c r="H90">
        <v>402000000</v>
      </c>
      <c r="I90">
        <v>663300000</v>
      </c>
      <c r="J90">
        <v>1066300000</v>
      </c>
      <c r="K90">
        <v>1653276515.8</v>
      </c>
      <c r="N90" t="s">
        <v>489</v>
      </c>
      <c r="O90" t="s">
        <v>577</v>
      </c>
      <c r="P90" t="s">
        <v>42</v>
      </c>
      <c r="Q90">
        <f>VLOOKUP($N90,Pop_WBG!$A$1:$G$218,3,FALSE)</f>
        <v>146030491</v>
      </c>
      <c r="R90">
        <f>VLOOKUP($N90,Pop_WBG!$A$1:$G$218,4,FALSE)</f>
        <v>149468432</v>
      </c>
      <c r="S90">
        <f>VLOOKUP($N90,Pop_WBG!$A$1:$G$218,5,FALSE)</f>
        <v>152776477</v>
      </c>
      <c r="T90">
        <f>VLOOKUP($N90,Pop_WBG!$A$1:$G$218,6,FALSE)</f>
        <v>155833628</v>
      </c>
      <c r="U90">
        <f>VLOOKUP($N90,Pop_WBG!$A$1:$G$218,7,FALSE)</f>
        <v>159091248</v>
      </c>
    </row>
    <row r="91" spans="1:21" x14ac:dyDescent="0.25">
      <c r="A91" t="s">
        <v>401</v>
      </c>
      <c r="B91" t="s">
        <v>86</v>
      </c>
      <c r="C91" t="s">
        <v>42</v>
      </c>
      <c r="D91" t="str">
        <f>VLOOKUP($A91,CountryClassfication!$A$1:$C$188,3,FALSE)</f>
        <v>Latin America and the Caribbean</v>
      </c>
      <c r="E91" t="s">
        <v>43</v>
      </c>
      <c r="F91" t="s">
        <v>44</v>
      </c>
      <c r="G91">
        <v>166887836</v>
      </c>
      <c r="H91">
        <v>335363941</v>
      </c>
      <c r="I91">
        <v>525826999</v>
      </c>
      <c r="J91">
        <v>759605317</v>
      </c>
      <c r="K91">
        <v>921143729</v>
      </c>
      <c r="N91" t="s">
        <v>401</v>
      </c>
      <c r="O91" t="s">
        <v>577</v>
      </c>
      <c r="P91" t="s">
        <v>42</v>
      </c>
      <c r="Q91">
        <f>VLOOKUP($N91,Pop_WBG!$A$1:$G$218,3,FALSE)</f>
        <v>3160275</v>
      </c>
      <c r="R91">
        <f>VLOOKUP($N91,Pop_WBG!$A$1:$G$218,4,FALSE)</f>
        <v>3213729</v>
      </c>
      <c r="S91">
        <f>VLOOKUP($N91,Pop_WBG!$A$1:$G$218,5,FALSE)</f>
        <v>3271093</v>
      </c>
      <c r="T91">
        <f>VLOOKUP($N91,Pop_WBG!$A$1:$G$218,6,FALSE)</f>
        <v>3331755</v>
      </c>
      <c r="U91">
        <f>VLOOKUP($N91,Pop_WBG!$A$1:$G$218,7,FALSE)</f>
        <v>3391428</v>
      </c>
    </row>
    <row r="92" spans="1:21" x14ac:dyDescent="0.25">
      <c r="A92" t="s">
        <v>359</v>
      </c>
      <c r="B92" t="s">
        <v>86</v>
      </c>
      <c r="C92" t="s">
        <v>42</v>
      </c>
      <c r="D92" t="str">
        <f>VLOOKUP($A92,CountryClassfication!$A$1:$C$188,3,FALSE)</f>
        <v>Latin America and the Caribbean</v>
      </c>
      <c r="E92" t="s">
        <v>43</v>
      </c>
      <c r="F92" t="s">
        <v>44</v>
      </c>
      <c r="G92">
        <v>70828830</v>
      </c>
      <c r="H92">
        <v>108578986</v>
      </c>
      <c r="I92">
        <v>116186952</v>
      </c>
      <c r="J92">
        <v>227814532</v>
      </c>
      <c r="K92">
        <v>192898691</v>
      </c>
      <c r="N92" t="s">
        <v>359</v>
      </c>
      <c r="O92" t="s">
        <v>577</v>
      </c>
      <c r="P92" t="s">
        <v>42</v>
      </c>
      <c r="Q92">
        <f>VLOOKUP($N92,Pop_WBG!$A$1:$G$218,3,FALSE)</f>
        <v>4679787</v>
      </c>
      <c r="R92">
        <f>VLOOKUP($N92,Pop_WBG!$A$1:$G$218,4,FALSE)</f>
        <v>4744304</v>
      </c>
      <c r="S92">
        <f>VLOOKUP($N92,Pop_WBG!$A$1:$G$218,5,FALSE)</f>
        <v>4804904</v>
      </c>
      <c r="T92">
        <f>VLOOKUP($N92,Pop_WBG!$A$1:$G$218,6,FALSE)</f>
        <v>4874331</v>
      </c>
      <c r="U92">
        <f>VLOOKUP($N92,Pop_WBG!$A$1:$G$218,7,FALSE)</f>
        <v>4948252</v>
      </c>
    </row>
    <row r="93" spans="1:21" x14ac:dyDescent="0.25">
      <c r="A93" t="s">
        <v>56</v>
      </c>
      <c r="B93" t="s">
        <v>86</v>
      </c>
      <c r="C93" t="s">
        <v>42</v>
      </c>
      <c r="D93" t="str">
        <f>VLOOKUP($A93,CountryClassfication!$A$1:$C$188,3,FALSE)</f>
        <v>East Asia and Pacific</v>
      </c>
      <c r="E93" t="s">
        <v>43</v>
      </c>
      <c r="F93" t="s">
        <v>44</v>
      </c>
      <c r="G93">
        <v>519122533.44999999</v>
      </c>
      <c r="H93">
        <v>661117553.10080004</v>
      </c>
      <c r="I93">
        <v>769751845.84000003</v>
      </c>
      <c r="J93">
        <v>901716666.91938603</v>
      </c>
      <c r="N93" t="s">
        <v>56</v>
      </c>
      <c r="O93" t="s">
        <v>577</v>
      </c>
      <c r="P93" t="s">
        <v>42</v>
      </c>
      <c r="Q93">
        <f>VLOOKUP($N93,Pop_WBG!$A$1:$G$218,3,FALSE)</f>
        <v>77692157</v>
      </c>
      <c r="R93">
        <f>VLOOKUP($N93,Pop_WBG!$A$1:$G$218,4,FALSE)</f>
        <v>79155228</v>
      </c>
      <c r="S93">
        <f>VLOOKUP($N93,Pop_WBG!$A$1:$G$218,5,FALSE)</f>
        <v>80537446</v>
      </c>
      <c r="T93">
        <f>VLOOKUP($N93,Pop_WBG!$A$1:$G$218,6,FALSE)</f>
        <v>82023644</v>
      </c>
      <c r="U93">
        <f>VLOOKUP($N93,Pop_WBG!$A$1:$G$218,7,FALSE)</f>
        <v>83560278</v>
      </c>
    </row>
    <row r="94" spans="1:21" x14ac:dyDescent="0.25">
      <c r="A94" t="s">
        <v>217</v>
      </c>
      <c r="B94" t="s">
        <v>86</v>
      </c>
      <c r="C94" t="s">
        <v>42</v>
      </c>
      <c r="D94" t="str">
        <f>VLOOKUP($A94,CountryClassfication!$A$1:$C$188,3,FALSE)</f>
        <v>Europe and Central Asia</v>
      </c>
      <c r="E94" t="s">
        <v>43</v>
      </c>
      <c r="F94" t="s">
        <v>44</v>
      </c>
      <c r="G94">
        <v>2673617577</v>
      </c>
      <c r="H94">
        <v>2892923849</v>
      </c>
      <c r="I94">
        <v>3016852346</v>
      </c>
      <c r="J94">
        <v>4001962325</v>
      </c>
      <c r="K94">
        <v>4341638783</v>
      </c>
      <c r="N94" t="s">
        <v>217</v>
      </c>
      <c r="O94" t="s">
        <v>577</v>
      </c>
      <c r="P94" t="s">
        <v>42</v>
      </c>
      <c r="Q94">
        <f>VLOOKUP($N94,Pop_WBG!$A$1:$G$218,3,FALSE)</f>
        <v>31705011</v>
      </c>
      <c r="R94">
        <f>VLOOKUP($N94,Pop_WBG!$A$1:$G$218,4,FALSE)</f>
        <v>31263435</v>
      </c>
      <c r="S94">
        <f>VLOOKUP($N94,Pop_WBG!$A$1:$G$218,5,FALSE)</f>
        <v>31179275</v>
      </c>
      <c r="T94">
        <f>VLOOKUP($N94,Pop_WBG!$A$1:$G$218,6,FALSE)</f>
        <v>31148749</v>
      </c>
      <c r="U94">
        <f>VLOOKUP($N94,Pop_WBG!$A$1:$G$218,7,FALSE)</f>
        <v>31142497</v>
      </c>
    </row>
    <row r="95" spans="1:21" x14ac:dyDescent="0.25">
      <c r="A95" t="s">
        <v>355</v>
      </c>
      <c r="B95" t="s">
        <v>86</v>
      </c>
      <c r="C95" t="s">
        <v>42</v>
      </c>
      <c r="D95" t="str">
        <f>VLOOKUP($A95,CountryClassfication!$A$1:$C$188,3,FALSE)</f>
        <v>Europe and Central Asia</v>
      </c>
      <c r="E95" t="s">
        <v>43</v>
      </c>
      <c r="F95" t="s">
        <v>44</v>
      </c>
      <c r="G95">
        <v>260429685</v>
      </c>
      <c r="H95">
        <v>327086183.47213799</v>
      </c>
      <c r="I95">
        <v>801340135</v>
      </c>
      <c r="J95">
        <v>947461732</v>
      </c>
      <c r="K95">
        <v>1178740264</v>
      </c>
      <c r="N95" t="s">
        <v>355</v>
      </c>
      <c r="O95" t="s">
        <v>577</v>
      </c>
      <c r="P95" t="s">
        <v>42</v>
      </c>
      <c r="Q95">
        <f>VLOOKUP($N95,Pop_WBG!$A$1:$G$218,3,FALSE)</f>
        <v>8923687</v>
      </c>
      <c r="R95">
        <f>VLOOKUP($N95,Pop_WBG!$A$1:$G$218,4,FALSE)</f>
        <v>8999719</v>
      </c>
      <c r="S95">
        <f>VLOOKUP($N95,Pop_WBG!$A$1:$G$218,5,FALSE)</f>
        <v>9077637</v>
      </c>
      <c r="T95">
        <f>VLOOKUP($N95,Pop_WBG!$A$1:$G$218,6,FALSE)</f>
        <v>9214262</v>
      </c>
      <c r="U95">
        <f>VLOOKUP($N95,Pop_WBG!$A$1:$G$218,7,FALSE)</f>
        <v>9331675</v>
      </c>
    </row>
    <row r="96" spans="1:21" x14ac:dyDescent="0.25">
      <c r="A96" t="s">
        <v>266</v>
      </c>
      <c r="B96" t="s">
        <v>86</v>
      </c>
      <c r="C96" t="s">
        <v>42</v>
      </c>
      <c r="D96" t="str">
        <f>VLOOKUP($A96,CountryClassfication!$A$1:$C$188,3,FALSE)</f>
        <v>Europe and Central Asia</v>
      </c>
      <c r="E96" t="s">
        <v>43</v>
      </c>
      <c r="F96" t="s">
        <v>44</v>
      </c>
      <c r="I96">
        <v>322292553</v>
      </c>
      <c r="J96">
        <v>374322928</v>
      </c>
      <c r="K96">
        <v>442833756</v>
      </c>
      <c r="N96" t="s">
        <v>266</v>
      </c>
      <c r="O96" t="s">
        <v>577</v>
      </c>
      <c r="P96" t="s">
        <v>42</v>
      </c>
      <c r="Q96">
        <f>VLOOKUP($N96,Pop_WBG!$A$1:$G$218,3,FALSE)</f>
        <v>16163817</v>
      </c>
      <c r="R96">
        <f>VLOOKUP($N96,Pop_WBG!$A$1:$G$218,4,FALSE)</f>
        <v>16043789</v>
      </c>
      <c r="S96">
        <f>VLOOKUP($N96,Pop_WBG!$A$1:$G$218,5,FALSE)</f>
        <v>15997717</v>
      </c>
      <c r="T96">
        <f>VLOOKUP($N96,Pop_WBG!$A$1:$G$218,6,FALSE)</f>
        <v>16033507</v>
      </c>
      <c r="U96">
        <f>VLOOKUP($N96,Pop_WBG!$A$1:$G$218,7,FALSE)</f>
        <v>16072448</v>
      </c>
    </row>
    <row r="97" spans="1:21" x14ac:dyDescent="0.25">
      <c r="A97" t="s">
        <v>221</v>
      </c>
      <c r="B97" t="s">
        <v>86</v>
      </c>
      <c r="C97" t="s">
        <v>42</v>
      </c>
      <c r="D97" t="str">
        <f>VLOOKUP($A97,CountryClassfication!$A$1:$C$188,3,FALSE)</f>
        <v>Europe and Central Asia</v>
      </c>
      <c r="E97" t="s">
        <v>43</v>
      </c>
      <c r="F97" t="s">
        <v>44</v>
      </c>
      <c r="G97">
        <v>21112751993</v>
      </c>
      <c r="H97">
        <v>26707409601</v>
      </c>
      <c r="I97">
        <v>29892170960</v>
      </c>
      <c r="J97">
        <v>35970375241</v>
      </c>
      <c r="K97">
        <v>44445155039</v>
      </c>
      <c r="N97" t="s">
        <v>221</v>
      </c>
      <c r="O97" t="s">
        <v>577</v>
      </c>
      <c r="P97" t="s">
        <v>42</v>
      </c>
      <c r="Q97">
        <f>VLOOKUP($N97,Pop_WBG!$A$1:$G$218,3,FALSE)</f>
        <v>119582441</v>
      </c>
      <c r="R97">
        <f>VLOOKUP($N97,Pop_WBG!$A$1:$G$218,4,FALSE)</f>
        <v>119096937</v>
      </c>
      <c r="S97">
        <f>VLOOKUP($N97,Pop_WBG!$A$1:$G$218,5,FALSE)</f>
        <v>118722401</v>
      </c>
      <c r="T97">
        <f>VLOOKUP($N97,Pop_WBG!$A$1:$G$218,6,FALSE)</f>
        <v>118635010</v>
      </c>
      <c r="U97">
        <f>VLOOKUP($N97,Pop_WBG!$A$1:$G$218,7,FALSE)</f>
        <v>118733582</v>
      </c>
    </row>
    <row r="98" spans="1:21" x14ac:dyDescent="0.25">
      <c r="A98" t="s">
        <v>351</v>
      </c>
      <c r="B98" t="s">
        <v>86</v>
      </c>
      <c r="C98" t="s">
        <v>42</v>
      </c>
      <c r="D98" t="str">
        <f>VLOOKUP($A98,CountryClassfication!$A$1:$C$188,3,FALSE)</f>
        <v>Sub-Saharan Africa</v>
      </c>
      <c r="E98" t="s">
        <v>43</v>
      </c>
      <c r="F98" t="s">
        <v>44</v>
      </c>
      <c r="G98">
        <v>7094633</v>
      </c>
      <c r="H98">
        <v>8365411</v>
      </c>
      <c r="I98">
        <v>21500458</v>
      </c>
      <c r="J98">
        <v>28540957</v>
      </c>
      <c r="K98">
        <v>38722664</v>
      </c>
      <c r="N98" t="s">
        <v>351</v>
      </c>
      <c r="O98" t="s">
        <v>577</v>
      </c>
      <c r="P98" t="s">
        <v>42</v>
      </c>
      <c r="Q98">
        <f>VLOOKUP($N98,Pop_WBG!$A$1:$G$218,3,FALSE)</f>
        <v>7949704</v>
      </c>
      <c r="R98">
        <f>VLOOKUP($N98,Pop_WBG!$A$1:$G$218,4,FALSE)</f>
        <v>8194751</v>
      </c>
      <c r="S98">
        <f>VLOOKUP($N98,Pop_WBG!$A$1:$G$218,5,FALSE)</f>
        <v>8442239</v>
      </c>
      <c r="T98">
        <f>VLOOKUP($N98,Pop_WBG!$A$1:$G$218,6,FALSE)</f>
        <v>8689259</v>
      </c>
      <c r="U98">
        <f>VLOOKUP($N98,Pop_WBG!$A$1:$G$218,7,FALSE)</f>
        <v>8930200</v>
      </c>
    </row>
    <row r="99" spans="1:21" x14ac:dyDescent="0.25">
      <c r="A99" t="s">
        <v>366</v>
      </c>
      <c r="B99" t="s">
        <v>86</v>
      </c>
      <c r="C99" t="s">
        <v>42</v>
      </c>
      <c r="D99" t="str">
        <f>VLOOKUP($A99,CountryClassfication!$A$1:$C$188,3,FALSE)</f>
        <v>East Asia and Pacific</v>
      </c>
      <c r="E99" t="s">
        <v>43</v>
      </c>
      <c r="F99" t="s">
        <v>44</v>
      </c>
      <c r="G99">
        <v>51273</v>
      </c>
      <c r="H99">
        <v>66994</v>
      </c>
      <c r="I99">
        <v>98256</v>
      </c>
      <c r="J99">
        <v>63638</v>
      </c>
      <c r="K99">
        <v>82960</v>
      </c>
      <c r="N99" t="s">
        <v>366</v>
      </c>
      <c r="O99" t="s">
        <v>577</v>
      </c>
      <c r="P99" t="s">
        <v>42</v>
      </c>
      <c r="Q99">
        <f>VLOOKUP($N99,Pop_WBG!$A$1:$G$218,3,FALSE)</f>
        <v>130137</v>
      </c>
      <c r="R99">
        <f>VLOOKUP($N99,Pop_WBG!$A$1:$G$218,4,FALSE)</f>
        <v>131026</v>
      </c>
      <c r="S99">
        <f>VLOOKUP($N99,Pop_WBG!$A$1:$G$218,5,FALSE)</f>
        <v>131771</v>
      </c>
      <c r="T99">
        <f>VLOOKUP($N99,Pop_WBG!$A$1:$G$218,6,FALSE)</f>
        <v>132754</v>
      </c>
      <c r="U99">
        <f>VLOOKUP($N99,Pop_WBG!$A$1:$G$218,7,FALSE)</f>
        <v>134159</v>
      </c>
    </row>
    <row r="100" spans="1:21" x14ac:dyDescent="0.25">
      <c r="A100" t="s">
        <v>282</v>
      </c>
      <c r="B100" t="s">
        <v>86</v>
      </c>
      <c r="C100" t="s">
        <v>42</v>
      </c>
      <c r="D100" t="str">
        <f>VLOOKUP($A100,CountryClassfication!$A$1:$C$188,3,FALSE)</f>
        <v>Sub-Saharan Africa</v>
      </c>
      <c r="E100" t="s">
        <v>43</v>
      </c>
      <c r="F100" t="s">
        <v>44</v>
      </c>
      <c r="N100" t="s">
        <v>282</v>
      </c>
      <c r="O100" t="s">
        <v>577</v>
      </c>
      <c r="P100" t="s">
        <v>42</v>
      </c>
      <c r="Q100">
        <f>VLOOKUP($N100,Pop_WBG!$A$1:$G$218,3,FALSE)</f>
        <v>130604</v>
      </c>
      <c r="R100">
        <f>VLOOKUP($N100,Pop_WBG!$A$1:$G$218,4,FALSE)</f>
        <v>134613</v>
      </c>
      <c r="S100">
        <f>VLOOKUP($N100,Pop_WBG!$A$1:$G$218,5,FALSE)</f>
        <v>138529</v>
      </c>
      <c r="T100">
        <f>VLOOKUP($N100,Pop_WBG!$A$1:$G$218,6,FALSE)</f>
        <v>142492</v>
      </c>
      <c r="U100">
        <f>VLOOKUP($N100,Pop_WBG!$A$1:$G$218,7,FALSE)</f>
        <v>146436</v>
      </c>
    </row>
    <row r="101" spans="1:21" x14ac:dyDescent="0.25">
      <c r="A101" t="s">
        <v>323</v>
      </c>
      <c r="B101" t="s">
        <v>86</v>
      </c>
      <c r="C101" t="s">
        <v>42</v>
      </c>
      <c r="D101" t="str">
        <f>VLOOKUP($A101,CountryClassfication!$A$1:$C$188,3,FALSE)</f>
        <v>Middle East, North Africa</v>
      </c>
      <c r="E101" t="s">
        <v>43</v>
      </c>
      <c r="F101" t="s">
        <v>44</v>
      </c>
      <c r="G101">
        <v>964497527</v>
      </c>
      <c r="H101">
        <v>1431170085</v>
      </c>
      <c r="I101">
        <v>2151955609</v>
      </c>
      <c r="J101">
        <v>2447722942</v>
      </c>
      <c r="K101">
        <v>2809784772</v>
      </c>
      <c r="N101" t="s">
        <v>323</v>
      </c>
      <c r="O101" t="s">
        <v>577</v>
      </c>
      <c r="P101" t="s">
        <v>42</v>
      </c>
      <c r="Q101">
        <f>VLOOKUP($N101,Pop_WBG!$A$1:$G$218,3,FALSE)</f>
        <v>23509479</v>
      </c>
      <c r="R101">
        <f>VLOOKUP($N101,Pop_WBG!$A$1:$G$218,4,FALSE)</f>
        <v>23024722</v>
      </c>
      <c r="S101">
        <f>VLOOKUP($N101,Pop_WBG!$A$1:$G$218,5,FALSE)</f>
        <v>24245794</v>
      </c>
      <c r="T101">
        <f>VLOOKUP($N101,Pop_WBG!$A$1:$G$218,6,FALSE)</f>
        <v>25581235</v>
      </c>
      <c r="U101">
        <f>VLOOKUP($N101,Pop_WBG!$A$1:$G$218,7,FALSE)</f>
        <v>26892254</v>
      </c>
    </row>
    <row r="102" spans="1:21" x14ac:dyDescent="0.25">
      <c r="A102" t="s">
        <v>435</v>
      </c>
      <c r="B102" t="s">
        <v>86</v>
      </c>
      <c r="C102" t="s">
        <v>42</v>
      </c>
      <c r="D102" t="str">
        <f>VLOOKUP($A102,CountryClassfication!$A$1:$C$188,3,FALSE)</f>
        <v>Sub-Saharan Africa</v>
      </c>
      <c r="E102" t="s">
        <v>43</v>
      </c>
      <c r="F102" t="s">
        <v>44</v>
      </c>
      <c r="N102" t="s">
        <v>435</v>
      </c>
      <c r="O102" t="s">
        <v>577</v>
      </c>
      <c r="P102" t="s">
        <v>42</v>
      </c>
      <c r="Q102">
        <f>VLOOKUP($N102,Pop_WBG!$A$1:$G$218,3,FALSE)</f>
        <v>10017948</v>
      </c>
      <c r="R102">
        <f>VLOOKUP($N102,Pop_WBG!$A$1:$G$218,4,FALSE)</f>
        <v>10373459</v>
      </c>
      <c r="S102">
        <f>VLOOKUP($N102,Pop_WBG!$A$1:$G$218,5,FALSE)</f>
        <v>10738878</v>
      </c>
      <c r="T102">
        <f>VLOOKUP($N102,Pop_WBG!$A$1:$G$218,6,FALSE)</f>
        <v>11094279</v>
      </c>
      <c r="U102">
        <f>VLOOKUP($N102,Pop_WBG!$A$1:$G$218,7,FALSE)</f>
        <v>11437488</v>
      </c>
    </row>
    <row r="103" spans="1:21" x14ac:dyDescent="0.25">
      <c r="A103" t="s">
        <v>259</v>
      </c>
      <c r="B103" t="s">
        <v>86</v>
      </c>
      <c r="C103" t="s">
        <v>42</v>
      </c>
      <c r="D103" t="str">
        <f>VLOOKUP($A103,CountryClassfication!$A$1:$C$188,3,FALSE)</f>
        <v>Europe and Central Asia</v>
      </c>
      <c r="E103" t="s">
        <v>43</v>
      </c>
      <c r="F103" t="s">
        <v>44</v>
      </c>
      <c r="G103">
        <v>181224087</v>
      </c>
      <c r="H103">
        <v>212335366</v>
      </c>
      <c r="I103">
        <v>225663002</v>
      </c>
      <c r="J103">
        <v>232072054</v>
      </c>
      <c r="K103">
        <v>251878678</v>
      </c>
      <c r="N103" t="s">
        <v>259</v>
      </c>
      <c r="O103" t="s">
        <v>577</v>
      </c>
      <c r="P103" t="s">
        <v>42</v>
      </c>
      <c r="Q103">
        <f>VLOOKUP($N103,Pop_WBG!$A$1:$G$218,3,FALSE)</f>
        <v>5915242</v>
      </c>
      <c r="R103">
        <f>VLOOKUP($N103,Pop_WBG!$A$1:$G$218,4,FALSE)</f>
        <v>5856489</v>
      </c>
      <c r="S103">
        <f>VLOOKUP($N103,Pop_WBG!$A$1:$G$218,5,FALSE)</f>
        <v>5707793</v>
      </c>
      <c r="T103">
        <f>VLOOKUP($N103,Pop_WBG!$A$1:$G$218,6,FALSE)</f>
        <v>5672737</v>
      </c>
      <c r="U103">
        <f>VLOOKUP($N103,Pop_WBG!$A$1:$G$218,7,FALSE)</f>
        <v>5644505</v>
      </c>
    </row>
    <row r="104" spans="1:21" x14ac:dyDescent="0.25">
      <c r="A104" t="s">
        <v>403</v>
      </c>
      <c r="B104" t="s">
        <v>86</v>
      </c>
      <c r="C104" t="s">
        <v>42</v>
      </c>
      <c r="D104" t="str">
        <f>VLOOKUP($A104,CountryClassfication!$A$1:$C$188,3,FALSE)</f>
        <v>Sub-Saharan Africa</v>
      </c>
      <c r="E104" t="s">
        <v>43</v>
      </c>
      <c r="F104" t="s">
        <v>44</v>
      </c>
      <c r="G104">
        <v>513989</v>
      </c>
      <c r="H104">
        <v>968728</v>
      </c>
      <c r="I104">
        <v>1266558</v>
      </c>
      <c r="J104">
        <v>1506920</v>
      </c>
      <c r="K104">
        <v>1973154</v>
      </c>
      <c r="N104" t="s">
        <v>403</v>
      </c>
      <c r="O104" t="s">
        <v>577</v>
      </c>
      <c r="P104" t="s">
        <v>42</v>
      </c>
      <c r="Q104">
        <f>VLOOKUP($N104,Pop_WBG!$A$1:$G$218,3,FALSE)</f>
        <v>78189</v>
      </c>
      <c r="R104">
        <f>VLOOKUP($N104,Pop_WBG!$A$1:$G$218,4,FALSE)</f>
        <v>78961</v>
      </c>
      <c r="S104">
        <f>VLOOKUP($N104,Pop_WBG!$A$1:$G$218,5,FALSE)</f>
        <v>95530</v>
      </c>
      <c r="T104">
        <f>VLOOKUP($N104,Pop_WBG!$A$1:$G$218,6,FALSE)</f>
        <v>95651</v>
      </c>
      <c r="U104">
        <f>VLOOKUP($N104,Pop_WBG!$A$1:$G$218,7,FALSE)</f>
        <v>97142</v>
      </c>
    </row>
    <row r="105" spans="1:21" x14ac:dyDescent="0.25">
      <c r="A105" t="s">
        <v>219</v>
      </c>
      <c r="B105" t="s">
        <v>86</v>
      </c>
      <c r="C105" t="s">
        <v>42</v>
      </c>
      <c r="D105" t="str">
        <f>VLOOKUP($A105,CountryClassfication!$A$1:$C$188,3,FALSE)</f>
        <v>Europe and Central Asia</v>
      </c>
      <c r="E105" t="s">
        <v>43</v>
      </c>
      <c r="F105" t="s">
        <v>44</v>
      </c>
      <c r="G105">
        <v>344280000</v>
      </c>
      <c r="H105">
        <v>399432000</v>
      </c>
      <c r="I105">
        <v>542562000</v>
      </c>
      <c r="J105">
        <v>668996000</v>
      </c>
      <c r="K105">
        <v>932839966</v>
      </c>
      <c r="N105" t="s">
        <v>219</v>
      </c>
      <c r="O105" t="s">
        <v>577</v>
      </c>
      <c r="P105" t="s">
        <v>42</v>
      </c>
      <c r="Q105">
        <f>VLOOKUP($N105,Pop_WBG!$A$1:$G$218,3,FALSE)</f>
        <v>4593346</v>
      </c>
      <c r="R105">
        <f>VLOOKUP($N105,Pop_WBG!$A$1:$G$218,4,FALSE)</f>
        <v>4579710</v>
      </c>
      <c r="S105">
        <f>VLOOKUP($N105,Pop_WBG!$A$1:$G$218,5,FALSE)</f>
        <v>4564391</v>
      </c>
      <c r="T105">
        <f>VLOOKUP($N105,Pop_WBG!$A$1:$G$218,6,FALSE)</f>
        <v>4563499</v>
      </c>
      <c r="U105">
        <f>VLOOKUP($N105,Pop_WBG!$A$1:$G$218,7,FALSE)</f>
        <v>4567486</v>
      </c>
    </row>
    <row r="106" spans="1:21" x14ac:dyDescent="0.25">
      <c r="A106" t="s">
        <v>225</v>
      </c>
      <c r="B106" t="s">
        <v>86</v>
      </c>
      <c r="C106" t="s">
        <v>42</v>
      </c>
      <c r="D106" t="str">
        <f>VLOOKUP($A106,CountryClassfication!$A$1:$C$188,3,FALSE)</f>
        <v>Europe and Central Asia</v>
      </c>
      <c r="E106" t="s">
        <v>43</v>
      </c>
      <c r="F106" t="s">
        <v>44</v>
      </c>
      <c r="G106">
        <v>133471061</v>
      </c>
      <c r="H106">
        <v>143784604</v>
      </c>
      <c r="I106">
        <v>122486228</v>
      </c>
      <c r="J106">
        <v>140652684</v>
      </c>
      <c r="K106">
        <v>139981280</v>
      </c>
      <c r="N106" t="s">
        <v>225</v>
      </c>
      <c r="O106" t="s">
        <v>577</v>
      </c>
      <c r="P106" t="s">
        <v>42</v>
      </c>
      <c r="Q106">
        <f>VLOOKUP($N106,Pop_WBG!$A$1:$G$218,3,FALSE)</f>
        <v>1784150</v>
      </c>
      <c r="R106">
        <f>VLOOKUP($N106,Pop_WBG!$A$1:$G$218,4,FALSE)</f>
        <v>1788446</v>
      </c>
      <c r="S106">
        <f>VLOOKUP($N106,Pop_WBG!$A$1:$G$218,5,FALSE)</f>
        <v>1793233</v>
      </c>
      <c r="T106">
        <f>VLOOKUP($N106,Pop_WBG!$A$1:$G$218,6,FALSE)</f>
        <v>1803880</v>
      </c>
      <c r="U106">
        <f>VLOOKUP($N106,Pop_WBG!$A$1:$G$218,7,FALSE)</f>
        <v>1813437</v>
      </c>
    </row>
    <row r="107" spans="1:21" x14ac:dyDescent="0.25">
      <c r="A107" t="s">
        <v>52</v>
      </c>
      <c r="B107" t="s">
        <v>86</v>
      </c>
      <c r="C107" t="s">
        <v>42</v>
      </c>
      <c r="D107" t="str">
        <f>VLOOKUP($A107,CountryClassfication!$A$1:$C$188,3,FALSE)</f>
        <v>East Asia and Pacific</v>
      </c>
      <c r="E107" t="s">
        <v>43</v>
      </c>
      <c r="F107" t="s">
        <v>44</v>
      </c>
      <c r="G107">
        <v>2864005</v>
      </c>
      <c r="H107">
        <v>3507722</v>
      </c>
      <c r="I107">
        <v>4920748</v>
      </c>
      <c r="J107">
        <v>4913889</v>
      </c>
      <c r="K107">
        <v>5496296</v>
      </c>
      <c r="N107" t="s">
        <v>52</v>
      </c>
      <c r="O107" t="s">
        <v>577</v>
      </c>
      <c r="P107" t="s">
        <v>42</v>
      </c>
      <c r="Q107">
        <f>VLOOKUP($N107,Pop_WBG!$A$1:$G$218,3,FALSE)</f>
        <v>458422</v>
      </c>
      <c r="R107">
        <f>VLOOKUP($N107,Pop_WBG!$A$1:$G$218,4,FALSE)</f>
        <v>472116</v>
      </c>
      <c r="S107">
        <f>VLOOKUP($N107,Pop_WBG!$A$1:$G$218,5,FALSE)</f>
        <v>486269</v>
      </c>
      <c r="T107">
        <f>VLOOKUP($N107,Pop_WBG!$A$1:$G$218,6,FALSE)</f>
        <v>501098</v>
      </c>
      <c r="U107">
        <f>VLOOKUP($N107,Pop_WBG!$A$1:$G$218,7,FALSE)</f>
        <v>516337</v>
      </c>
    </row>
    <row r="108" spans="1:21" x14ac:dyDescent="0.25">
      <c r="A108" t="s">
        <v>500</v>
      </c>
      <c r="B108" t="s">
        <v>86</v>
      </c>
      <c r="C108" t="s">
        <v>42</v>
      </c>
      <c r="D108" t="str">
        <f>VLOOKUP($A108,CountryClassfication!$A$1:$C$188,3,FALSE)</f>
        <v>Sub-Saharan Africa</v>
      </c>
      <c r="E108" t="s">
        <v>43</v>
      </c>
      <c r="F108" t="s">
        <v>44</v>
      </c>
      <c r="G108">
        <v>3305865113</v>
      </c>
      <c r="H108">
        <v>3935740579</v>
      </c>
      <c r="I108">
        <v>4714826849</v>
      </c>
      <c r="J108">
        <v>5139296850</v>
      </c>
      <c r="N108" t="s">
        <v>500</v>
      </c>
      <c r="O108" t="s">
        <v>577</v>
      </c>
      <c r="P108" t="s">
        <v>42</v>
      </c>
      <c r="Q108">
        <f>VLOOKUP($N108,Pop_WBG!$A$1:$G$218,3,FALSE)</f>
        <v>44211052</v>
      </c>
      <c r="R108">
        <f>VLOOKUP($N108,Pop_WBG!$A$1:$G$218,4,FALSE)</f>
        <v>45134576</v>
      </c>
      <c r="S108">
        <f>VLOOKUP($N108,Pop_WBG!$A$1:$G$218,5,FALSE)</f>
        <v>45959675</v>
      </c>
      <c r="T108">
        <f>VLOOKUP($N108,Pop_WBG!$A$1:$G$218,6,FALSE)</f>
        <v>46723498</v>
      </c>
      <c r="U108">
        <f>VLOOKUP($N108,Pop_WBG!$A$1:$G$218,7,FALSE)</f>
        <v>47439721</v>
      </c>
    </row>
    <row r="109" spans="1:21" x14ac:dyDescent="0.25">
      <c r="A109" t="s">
        <v>361</v>
      </c>
      <c r="B109" t="s">
        <v>86</v>
      </c>
      <c r="C109" t="s">
        <v>42</v>
      </c>
      <c r="D109" t="str">
        <f>VLOOKUP($A109,CountryClassfication!$A$1:$C$188,3,FALSE)</f>
        <v>Sub-Saharan Africa</v>
      </c>
      <c r="E109" t="s">
        <v>43</v>
      </c>
      <c r="F109" t="s">
        <v>44</v>
      </c>
      <c r="K109">
        <v>319625.02</v>
      </c>
      <c r="N109" t="s">
        <v>361</v>
      </c>
      <c r="O109" t="s">
        <v>577</v>
      </c>
      <c r="P109" t="s">
        <v>42</v>
      </c>
      <c r="Q109">
        <f>VLOOKUP($N109,Pop_WBG!$A$1:$G$218,3,FALSE)</f>
        <v>6159568</v>
      </c>
      <c r="R109">
        <f>VLOOKUP($N109,Pop_WBG!$A$1:$G$218,4,FALSE)</f>
        <v>6341870</v>
      </c>
      <c r="S109">
        <f>VLOOKUP($N109,Pop_WBG!$A$1:$G$218,5,FALSE)</f>
        <v>6518573</v>
      </c>
      <c r="T109">
        <f>VLOOKUP($N109,Pop_WBG!$A$1:$G$218,6,FALSE)</f>
        <v>6907073</v>
      </c>
      <c r="U109">
        <f>VLOOKUP($N109,Pop_WBG!$A$1:$G$218,7,FALSE)</f>
        <v>7295336</v>
      </c>
    </row>
    <row r="110" spans="1:21" x14ac:dyDescent="0.25">
      <c r="A110" t="s">
        <v>143</v>
      </c>
      <c r="B110" t="s">
        <v>86</v>
      </c>
      <c r="C110" t="s">
        <v>42</v>
      </c>
      <c r="D110" t="str">
        <f>VLOOKUP($A110,CountryClassfication!$A$1:$C$188,3,FALSE)</f>
        <v>Europe and Central Asia</v>
      </c>
      <c r="E110" t="s">
        <v>43</v>
      </c>
      <c r="F110" t="s">
        <v>44</v>
      </c>
      <c r="G110">
        <v>6546391</v>
      </c>
      <c r="H110">
        <v>7375966</v>
      </c>
      <c r="I110">
        <v>11135875</v>
      </c>
      <c r="J110">
        <v>15200176</v>
      </c>
      <c r="K110">
        <v>13817239</v>
      </c>
      <c r="N110" t="s">
        <v>143</v>
      </c>
      <c r="O110" t="s">
        <v>577</v>
      </c>
      <c r="P110" t="s">
        <v>42</v>
      </c>
      <c r="Q110">
        <f>VLOOKUP($N110,Pop_WBG!$A$1:$G$218,3,FALSE)</f>
        <v>40634620</v>
      </c>
      <c r="R110">
        <f>VLOOKUP($N110,Pop_WBG!$A$1:$G$218,4,FALSE)</f>
        <v>40845185</v>
      </c>
      <c r="S110">
        <f>VLOOKUP($N110,Pop_WBG!$A$1:$G$218,5,FALSE)</f>
        <v>41289147</v>
      </c>
      <c r="T110">
        <f>VLOOKUP($N110,Pop_WBG!$A$1:$G$218,6,FALSE)</f>
        <v>41937630</v>
      </c>
      <c r="U110">
        <f>VLOOKUP($N110,Pop_WBG!$A$1:$G$218,7,FALSE)</f>
        <v>42500404</v>
      </c>
    </row>
    <row r="111" spans="1:21" x14ac:dyDescent="0.25">
      <c r="A111" t="s">
        <v>253</v>
      </c>
      <c r="B111" t="s">
        <v>86</v>
      </c>
      <c r="C111" t="s">
        <v>42</v>
      </c>
      <c r="D111" t="str">
        <f>VLOOKUP($A111,CountryClassfication!$A$1:$C$188,3,FALSE)</f>
        <v>Latin America and the Caribbean</v>
      </c>
      <c r="E111" t="s">
        <v>43</v>
      </c>
      <c r="F111" t="s">
        <v>44</v>
      </c>
      <c r="G111">
        <v>2647910</v>
      </c>
      <c r="H111">
        <v>4353749</v>
      </c>
      <c r="I111">
        <v>9018035</v>
      </c>
      <c r="J111">
        <v>12723763</v>
      </c>
      <c r="K111">
        <v>18675260</v>
      </c>
      <c r="N111" t="s">
        <v>253</v>
      </c>
      <c r="O111" t="s">
        <v>577</v>
      </c>
      <c r="P111" t="s">
        <v>42</v>
      </c>
      <c r="Q111">
        <f>VLOOKUP($N111,Pop_WBG!$A$1:$G$218,3,FALSE)</f>
        <v>448014</v>
      </c>
      <c r="R111">
        <f>VLOOKUP($N111,Pop_WBG!$A$1:$G$218,4,FALSE)</f>
        <v>453890</v>
      </c>
      <c r="S111">
        <f>VLOOKUP($N111,Pop_WBG!$A$1:$G$218,5,FALSE)</f>
        <v>459552</v>
      </c>
      <c r="T111">
        <f>VLOOKUP($N111,Pop_WBG!$A$1:$G$218,6,FALSE)</f>
        <v>465714</v>
      </c>
      <c r="U111">
        <f>VLOOKUP($N111,Pop_WBG!$A$1:$G$218,7,FALSE)</f>
        <v>471768</v>
      </c>
    </row>
    <row r="112" spans="1:21" x14ac:dyDescent="0.25">
      <c r="A112" t="s">
        <v>251</v>
      </c>
      <c r="B112" t="s">
        <v>86</v>
      </c>
      <c r="C112" t="s">
        <v>42</v>
      </c>
      <c r="D112" t="str">
        <f>VLOOKUP($A112,CountryClassfication!$A$1:$C$188,3,FALSE)</f>
        <v>Europe and Central Asia</v>
      </c>
      <c r="E112" t="s">
        <v>43</v>
      </c>
      <c r="F112" t="s">
        <v>44</v>
      </c>
      <c r="G112">
        <v>1691643000</v>
      </c>
      <c r="H112">
        <v>1888756000</v>
      </c>
      <c r="I112">
        <v>2089340000</v>
      </c>
      <c r="J112">
        <v>2175090000</v>
      </c>
      <c r="N112" t="s">
        <v>251</v>
      </c>
      <c r="O112" t="s">
        <v>577</v>
      </c>
      <c r="P112" t="s">
        <v>42</v>
      </c>
      <c r="Q112">
        <f>VLOOKUP($N112,Pop_WBG!$A$1:$G$218,3,FALSE)</f>
        <v>8517166</v>
      </c>
      <c r="R112">
        <f>VLOOKUP($N112,Pop_WBG!$A$1:$G$218,4,FALSE)</f>
        <v>8577408</v>
      </c>
      <c r="S112">
        <f>VLOOKUP($N112,Pop_WBG!$A$1:$G$218,5,FALSE)</f>
        <v>8652902</v>
      </c>
      <c r="T112">
        <f>VLOOKUP($N112,Pop_WBG!$A$1:$G$218,6,FALSE)</f>
        <v>8719085</v>
      </c>
      <c r="U112">
        <f>VLOOKUP($N112,Pop_WBG!$A$1:$G$218,7,FALSE)</f>
        <v>8774361</v>
      </c>
    </row>
    <row r="113" spans="1:21" x14ac:dyDescent="0.25">
      <c r="A113" t="s">
        <v>357</v>
      </c>
      <c r="B113" t="s">
        <v>86</v>
      </c>
      <c r="C113" t="s">
        <v>42</v>
      </c>
      <c r="D113" t="str">
        <f>VLOOKUP($A113,CountryClassfication!$A$1:$C$188,3,FALSE)</f>
        <v>Europe and Central Asia</v>
      </c>
      <c r="E113" t="s">
        <v>43</v>
      </c>
      <c r="F113" t="s">
        <v>44</v>
      </c>
      <c r="G113">
        <v>643657400</v>
      </c>
      <c r="H113">
        <v>694275200</v>
      </c>
      <c r="I113">
        <v>979352782</v>
      </c>
      <c r="J113">
        <v>1188915673</v>
      </c>
      <c r="K113">
        <v>1382029889</v>
      </c>
      <c r="N113" t="s">
        <v>357</v>
      </c>
      <c r="O113" t="s">
        <v>577</v>
      </c>
      <c r="P113" t="s">
        <v>42</v>
      </c>
      <c r="Q113">
        <f>VLOOKUP($N113,Pop_WBG!$A$1:$G$218,3,FALSE)</f>
        <v>7337959</v>
      </c>
      <c r="R113">
        <f>VLOOKUP($N113,Pop_WBG!$A$1:$G$218,4,FALSE)</f>
        <v>7391987</v>
      </c>
      <c r="S113">
        <f>VLOOKUP($N113,Pop_WBG!$A$1:$G$218,5,FALSE)</f>
        <v>7454344</v>
      </c>
      <c r="T113">
        <f>VLOOKUP($N113,Pop_WBG!$A$1:$G$218,6,FALSE)</f>
        <v>7553903</v>
      </c>
      <c r="U113">
        <f>VLOOKUP($N113,Pop_WBG!$A$1:$G$218,7,FALSE)</f>
        <v>7683431</v>
      </c>
    </row>
    <row r="114" spans="1:21" x14ac:dyDescent="0.25">
      <c r="A114" t="s">
        <v>492</v>
      </c>
      <c r="B114" t="s">
        <v>86</v>
      </c>
      <c r="C114" t="s">
        <v>42</v>
      </c>
      <c r="D114" t="str">
        <f>VLOOKUP($A114,CountryClassfication!$A$1:$C$188,3,FALSE)</f>
        <v>Sub-Saharan Africa</v>
      </c>
      <c r="E114" t="s">
        <v>43</v>
      </c>
      <c r="F114" t="s">
        <v>44</v>
      </c>
      <c r="J114">
        <v>99174996</v>
      </c>
      <c r="K114">
        <v>165793876</v>
      </c>
      <c r="N114" t="s">
        <v>492</v>
      </c>
      <c r="O114" t="s">
        <v>577</v>
      </c>
      <c r="P114" t="s">
        <v>42</v>
      </c>
      <c r="Q114">
        <f>VLOOKUP($N114,Pop_WBG!$A$1:$G$218,3,FALSE)</f>
        <v>34527295</v>
      </c>
      <c r="R114">
        <f>VLOOKUP($N114,Pop_WBG!$A$1:$G$218,4,FALSE)</f>
        <v>35729857</v>
      </c>
      <c r="S114">
        <f>VLOOKUP($N114,Pop_WBG!$A$1:$G$218,5,FALSE)</f>
        <v>36939951</v>
      </c>
      <c r="T114">
        <f>VLOOKUP($N114,Pop_WBG!$A$1:$G$218,6,FALSE)</f>
        <v>38155970</v>
      </c>
      <c r="U114">
        <f>VLOOKUP($N114,Pop_WBG!$A$1:$G$218,7,FALSE)</f>
        <v>39397334</v>
      </c>
    </row>
    <row r="115" spans="1:21" x14ac:dyDescent="0.25">
      <c r="A115" t="s">
        <v>249</v>
      </c>
      <c r="B115" t="s">
        <v>86</v>
      </c>
      <c r="C115" t="s">
        <v>42</v>
      </c>
      <c r="D115" t="str">
        <f>VLOOKUP($A115,CountryClassfication!$A$1:$C$188,3,FALSE)</f>
        <v>East Asia and Pacific</v>
      </c>
      <c r="E115" t="s">
        <v>43</v>
      </c>
      <c r="F115" t="s">
        <v>44</v>
      </c>
      <c r="G115">
        <v>8643426782</v>
      </c>
      <c r="H115">
        <v>13948726233</v>
      </c>
      <c r="I115">
        <v>19685060667</v>
      </c>
      <c r="J115">
        <v>24726995046</v>
      </c>
      <c r="K115">
        <v>29254393260</v>
      </c>
      <c r="N115" t="s">
        <v>249</v>
      </c>
      <c r="O115" t="s">
        <v>577</v>
      </c>
      <c r="P115" t="s">
        <v>42</v>
      </c>
      <c r="Q115">
        <f>VLOOKUP($N115,Pop_WBG!$A$1:$G$218,3,FALSE)</f>
        <v>60059109</v>
      </c>
      <c r="R115">
        <f>VLOOKUP($N115,Pop_WBG!$A$1:$G$218,4,FALSE)</f>
        <v>60400990</v>
      </c>
      <c r="S115">
        <f>VLOOKUP($N115,Pop_WBG!$A$1:$G$218,5,FALSE)</f>
        <v>60664441</v>
      </c>
      <c r="T115">
        <f>VLOOKUP($N115,Pop_WBG!$A$1:$G$218,6,FALSE)</f>
        <v>60882768</v>
      </c>
      <c r="U115">
        <f>VLOOKUP($N115,Pop_WBG!$A$1:$G$218,7,FALSE)</f>
        <v>61097350</v>
      </c>
    </row>
    <row r="116" spans="1:21" x14ac:dyDescent="0.25">
      <c r="A116" t="s">
        <v>72</v>
      </c>
      <c r="B116" t="s">
        <v>86</v>
      </c>
      <c r="C116" t="s">
        <v>42</v>
      </c>
      <c r="D116" t="str">
        <f>VLOOKUP($A116,CountryClassfication!$A$1:$C$188,3,FALSE)</f>
        <v>East Asia and Pacific</v>
      </c>
      <c r="E116" t="s">
        <v>43</v>
      </c>
      <c r="F116" t="s">
        <v>44</v>
      </c>
      <c r="G116">
        <v>2</v>
      </c>
      <c r="H116">
        <v>3</v>
      </c>
      <c r="I116">
        <v>4</v>
      </c>
      <c r="J116">
        <v>5</v>
      </c>
      <c r="N116" t="s">
        <v>72</v>
      </c>
      <c r="O116" t="s">
        <v>577</v>
      </c>
      <c r="P116" t="s">
        <v>42</v>
      </c>
      <c r="Q116">
        <f>VLOOKUP($N116,Pop_WBG!$A$1:$G$218,3,FALSE)</f>
        <v>848597</v>
      </c>
      <c r="R116">
        <f>VLOOKUP($N116,Pop_WBG!$A$1:$G$218,4,FALSE)</f>
        <v>871680</v>
      </c>
      <c r="S116">
        <f>VLOOKUP($N116,Pop_WBG!$A$1:$G$218,5,FALSE)</f>
        <v>892310</v>
      </c>
      <c r="T116">
        <f>VLOOKUP($N116,Pop_WBG!$A$1:$G$218,6,FALSE)</f>
        <v>910448</v>
      </c>
      <c r="U116">
        <f>VLOOKUP($N116,Pop_WBG!$A$1:$G$218,7,FALSE)</f>
        <v>929205</v>
      </c>
    </row>
    <row r="117" spans="1:21" x14ac:dyDescent="0.25">
      <c r="A117" t="s">
        <v>479</v>
      </c>
      <c r="B117" t="s">
        <v>86</v>
      </c>
      <c r="C117" t="s">
        <v>42</v>
      </c>
      <c r="D117" t="str">
        <f>VLOOKUP($A117,CountryClassfication!$A$1:$C$188,3,FALSE)</f>
        <v>Sub-Saharan Africa</v>
      </c>
      <c r="E117" t="s">
        <v>43</v>
      </c>
      <c r="F117" t="s">
        <v>44</v>
      </c>
      <c r="N117" t="s">
        <v>479</v>
      </c>
      <c r="O117" t="s">
        <v>577</v>
      </c>
      <c r="P117" t="s">
        <v>42</v>
      </c>
      <c r="Q117">
        <f>VLOOKUP($N117,Pop_WBG!$A$1:$G$218,3,FALSE)</f>
        <v>5137794</v>
      </c>
      <c r="R117">
        <f>VLOOKUP($N117,Pop_WBG!$A$1:$G$218,4,FALSE)</f>
        <v>5282177</v>
      </c>
      <c r="S117">
        <f>VLOOKUP($N117,Pop_WBG!$A$1:$G$218,5,FALSE)</f>
        <v>5434122</v>
      </c>
      <c r="T117">
        <f>VLOOKUP($N117,Pop_WBG!$A$1:$G$218,6,FALSE)</f>
        <v>5593530</v>
      </c>
      <c r="U117">
        <f>VLOOKUP($N117,Pop_WBG!$A$1:$G$218,7,FALSE)</f>
        <v>5754262</v>
      </c>
    </row>
    <row r="118" spans="1:21" x14ac:dyDescent="0.25">
      <c r="A118" t="s">
        <v>239</v>
      </c>
      <c r="B118" t="s">
        <v>86</v>
      </c>
      <c r="C118" t="s">
        <v>42</v>
      </c>
      <c r="D118" t="str">
        <f>VLOOKUP($A118,CountryClassfication!$A$1:$C$188,3,FALSE)</f>
        <v>Latin America and the Caribbean</v>
      </c>
      <c r="E118" t="s">
        <v>43</v>
      </c>
      <c r="F118" t="s">
        <v>44</v>
      </c>
      <c r="G118">
        <v>5559357</v>
      </c>
      <c r="H118">
        <v>7853316</v>
      </c>
      <c r="I118">
        <v>9680611</v>
      </c>
      <c r="J118">
        <v>11360421</v>
      </c>
      <c r="K118">
        <v>13464495</v>
      </c>
      <c r="N118" t="s">
        <v>239</v>
      </c>
      <c r="O118" t="s">
        <v>577</v>
      </c>
      <c r="P118" t="s">
        <v>42</v>
      </c>
      <c r="Q118">
        <f>VLOOKUP($N118,Pop_WBG!$A$1:$G$218,3,FALSE)</f>
        <v>1110519</v>
      </c>
      <c r="R118">
        <f>VLOOKUP($N118,Pop_WBG!$A$1:$G$218,4,FALSE)</f>
        <v>1113940</v>
      </c>
      <c r="S118">
        <f>VLOOKUP($N118,Pop_WBG!$A$1:$G$218,5,FALSE)</f>
        <v>1115889</v>
      </c>
      <c r="T118">
        <f>VLOOKUP($N118,Pop_WBG!$A$1:$G$218,6,FALSE)</f>
        <v>1120989</v>
      </c>
      <c r="U118">
        <f>VLOOKUP($N118,Pop_WBG!$A$1:$G$218,7,FALSE)</f>
        <v>1125313</v>
      </c>
    </row>
    <row r="119" spans="1:21" x14ac:dyDescent="0.25">
      <c r="A119" t="s">
        <v>393</v>
      </c>
      <c r="B119" t="s">
        <v>86</v>
      </c>
      <c r="C119" t="s">
        <v>42</v>
      </c>
      <c r="D119" t="str">
        <f>VLOOKUP($A119,CountryClassfication!$A$1:$C$188,3,FALSE)</f>
        <v>Middle East, North Africa</v>
      </c>
      <c r="E119" t="s">
        <v>43</v>
      </c>
      <c r="F119" t="s">
        <v>44</v>
      </c>
      <c r="G119">
        <v>6446704</v>
      </c>
      <c r="H119">
        <v>9939904</v>
      </c>
      <c r="I119">
        <v>12543674</v>
      </c>
      <c r="J119">
        <v>17805700</v>
      </c>
      <c r="K119">
        <v>20195467</v>
      </c>
      <c r="N119" t="s">
        <v>393</v>
      </c>
      <c r="O119" t="s">
        <v>577</v>
      </c>
      <c r="P119" t="s">
        <v>42</v>
      </c>
      <c r="Q119">
        <f>VLOOKUP($N119,Pop_WBG!$A$1:$G$218,3,FALSE)</f>
        <v>8970562</v>
      </c>
      <c r="R119">
        <f>VLOOKUP($N119,Pop_WBG!$A$1:$G$218,4,FALSE)</f>
        <v>9041150</v>
      </c>
      <c r="S119">
        <f>VLOOKUP($N119,Pop_WBG!$A$1:$G$218,5,FALSE)</f>
        <v>9121185</v>
      </c>
      <c r="T119">
        <f>VLOOKUP($N119,Pop_WBG!$A$1:$G$218,6,FALSE)</f>
        <v>9219268</v>
      </c>
      <c r="U119">
        <f>VLOOKUP($N119,Pop_WBG!$A$1:$G$218,7,FALSE)</f>
        <v>9325820</v>
      </c>
    </row>
    <row r="120" spans="1:21" x14ac:dyDescent="0.25">
      <c r="A120" t="s">
        <v>237</v>
      </c>
      <c r="B120" t="s">
        <v>86</v>
      </c>
      <c r="C120" t="s">
        <v>42</v>
      </c>
      <c r="D120" t="str">
        <f>VLOOKUP($A120,CountryClassfication!$A$1:$C$188,3,FALSE)</f>
        <v>Europe and Central Asia</v>
      </c>
      <c r="E120" t="s">
        <v>43</v>
      </c>
      <c r="F120" t="s">
        <v>44</v>
      </c>
      <c r="G120">
        <v>3247547005.9603</v>
      </c>
      <c r="H120">
        <v>4991466344.8000002</v>
      </c>
      <c r="I120">
        <v>7008800724.8311996</v>
      </c>
      <c r="J120">
        <v>9715997279</v>
      </c>
      <c r="K120">
        <v>11120409730.6584</v>
      </c>
      <c r="N120" t="s">
        <v>237</v>
      </c>
      <c r="O120" t="s">
        <v>577</v>
      </c>
      <c r="P120" t="s">
        <v>42</v>
      </c>
      <c r="Q120">
        <f>VLOOKUP($N120,Pop_WBG!$A$1:$G$218,3,FALSE)</f>
        <v>64398074</v>
      </c>
      <c r="R120">
        <f>VLOOKUP($N120,Pop_WBG!$A$1:$G$218,4,FALSE)</f>
        <v>65209006</v>
      </c>
      <c r="S120">
        <f>VLOOKUP($N120,Pop_WBG!$A$1:$G$218,5,FALSE)</f>
        <v>66123069</v>
      </c>
      <c r="T120">
        <f>VLOOKUP($N120,Pop_WBG!$A$1:$G$218,6,FALSE)</f>
        <v>66691005</v>
      </c>
      <c r="U120">
        <f>VLOOKUP($N120,Pop_WBG!$A$1:$G$218,7,FALSE)</f>
        <v>67175843</v>
      </c>
    </row>
    <row r="121" spans="1:21" x14ac:dyDescent="0.25">
      <c r="A121" t="s">
        <v>353</v>
      </c>
      <c r="B121" t="s">
        <v>86</v>
      </c>
      <c r="C121" t="s">
        <v>42</v>
      </c>
      <c r="D121" t="str">
        <f>VLOOKUP($A121,CountryClassfication!$A$1:$C$188,3,FALSE)</f>
        <v>Latin America and the Caribbean</v>
      </c>
      <c r="E121" t="s">
        <v>43</v>
      </c>
      <c r="F121" t="s">
        <v>44</v>
      </c>
      <c r="G121">
        <v>38256101</v>
      </c>
      <c r="H121">
        <v>42900469</v>
      </c>
      <c r="I121">
        <v>53816378</v>
      </c>
      <c r="J121">
        <v>61167365</v>
      </c>
      <c r="K121">
        <v>82431088</v>
      </c>
      <c r="N121" t="s">
        <v>353</v>
      </c>
      <c r="O121" t="s">
        <v>577</v>
      </c>
      <c r="P121" t="s">
        <v>42</v>
      </c>
      <c r="Q121">
        <f>VLOOKUP($N121,Pop_WBG!$A$1:$G$218,3,FALSE)</f>
        <v>2725712</v>
      </c>
      <c r="R121">
        <f>VLOOKUP($N121,Pop_WBG!$A$1:$G$218,4,FALSE)</f>
        <v>2736663</v>
      </c>
      <c r="S121">
        <f>VLOOKUP($N121,Pop_WBG!$A$1:$G$218,5,FALSE)</f>
        <v>2744373</v>
      </c>
      <c r="T121">
        <f>VLOOKUP($N121,Pop_WBG!$A$1:$G$218,6,FALSE)</f>
        <v>2755004</v>
      </c>
      <c r="U121">
        <f>VLOOKUP($N121,Pop_WBG!$A$1:$G$218,7,FALSE)</f>
        <v>2767081</v>
      </c>
    </row>
    <row r="122" spans="1:21" x14ac:dyDescent="0.25">
      <c r="A122" t="s">
        <v>347</v>
      </c>
      <c r="B122" t="s">
        <v>86</v>
      </c>
      <c r="C122" t="s">
        <v>42</v>
      </c>
      <c r="D122" t="str">
        <f>VLOOKUP($A122,CountryClassfication!$A$1:$C$188,3,FALSE)</f>
        <v>Europe and Central Asia</v>
      </c>
      <c r="E122" t="s">
        <v>43</v>
      </c>
      <c r="F122" t="s">
        <v>44</v>
      </c>
      <c r="N122" t="s">
        <v>347</v>
      </c>
      <c r="O122" t="s">
        <v>577</v>
      </c>
      <c r="P122" t="s">
        <v>42</v>
      </c>
      <c r="Q122">
        <f>VLOOKUP($N122,Pop_WBG!$A$1:$G$218,3,FALSE)</f>
        <v>23599241</v>
      </c>
      <c r="R122">
        <f>VLOOKUP($N122,Pop_WBG!$A$1:$G$218,4,FALSE)</f>
        <v>23909750</v>
      </c>
      <c r="S122">
        <f>VLOOKUP($N122,Pop_WBG!$A$1:$G$218,5,FALSE)</f>
        <v>24258726</v>
      </c>
      <c r="T122">
        <f>VLOOKUP($N122,Pop_WBG!$A$1:$G$218,6,FALSE)</f>
        <v>24646062</v>
      </c>
      <c r="U122">
        <f>VLOOKUP($N122,Pop_WBG!$A$1:$G$218,7,FALSE)</f>
        <v>25052075</v>
      </c>
    </row>
    <row r="123" spans="1:21" x14ac:dyDescent="0.25">
      <c r="A123" t="s">
        <v>94</v>
      </c>
      <c r="B123" t="s">
        <v>86</v>
      </c>
      <c r="C123" t="s">
        <v>42</v>
      </c>
      <c r="D123" t="str">
        <f>VLOOKUP($A123,CountryClassfication!$A$1:$C$188,3,FALSE)</f>
        <v>East Asia and Pacific</v>
      </c>
      <c r="E123" t="s">
        <v>43</v>
      </c>
      <c r="F123" t="s">
        <v>44</v>
      </c>
      <c r="H123">
        <v>115973</v>
      </c>
      <c r="N123" t="s">
        <v>94</v>
      </c>
      <c r="O123" t="s">
        <v>577</v>
      </c>
      <c r="P123" t="s">
        <v>42</v>
      </c>
      <c r="Q123">
        <f>VLOOKUP($N123,Pop_WBG!$A$1:$G$218,3,FALSE)</f>
        <v>182288</v>
      </c>
      <c r="R123">
        <f>VLOOKUP($N123,Pop_WBG!$A$1:$G$218,4,FALSE)</f>
        <v>186699</v>
      </c>
      <c r="S123">
        <f>VLOOKUP($N123,Pop_WBG!$A$1:$G$218,5,FALSE)</f>
        <v>191473</v>
      </c>
      <c r="T123">
        <f>VLOOKUP($N123,Pop_WBG!$A$1:$G$218,6,FALSE)</f>
        <v>196689</v>
      </c>
      <c r="U123">
        <f>VLOOKUP($N123,Pop_WBG!$A$1:$G$218,7,FALSE)</f>
        <v>202192</v>
      </c>
    </row>
    <row r="124" spans="1:21" x14ac:dyDescent="0.25">
      <c r="A124" t="s">
        <v>391</v>
      </c>
      <c r="B124" t="s">
        <v>86</v>
      </c>
      <c r="C124" t="s">
        <v>42</v>
      </c>
      <c r="D124" t="str">
        <f>VLOOKUP($A124,CountryClassfication!$A$1:$C$188,3,FALSE)</f>
        <v>East Asia and Pacific</v>
      </c>
      <c r="E124" t="s">
        <v>43</v>
      </c>
      <c r="F124" t="s">
        <v>44</v>
      </c>
      <c r="G124">
        <v>1658864316</v>
      </c>
      <c r="H124">
        <v>2789728014</v>
      </c>
      <c r="I124">
        <v>6387000000</v>
      </c>
      <c r="J124">
        <v>10140122204</v>
      </c>
      <c r="K124">
        <v>15529049167</v>
      </c>
      <c r="N124" t="s">
        <v>391</v>
      </c>
      <c r="O124" t="s">
        <v>577</v>
      </c>
      <c r="P124" t="s">
        <v>42</v>
      </c>
      <c r="Q124">
        <f>VLOOKUP($N124,Pop_WBG!$A$1:$G$218,3,FALSE)</f>
        <v>74158712</v>
      </c>
      <c r="R124">
        <f>VLOOKUP($N124,Pop_WBG!$A$1:$G$218,4,FALSE)</f>
        <v>74995133</v>
      </c>
      <c r="S124">
        <f>VLOOKUP($N124,Pop_WBG!$A$1:$G$218,5,FALSE)</f>
        <v>75822211</v>
      </c>
      <c r="T124">
        <f>VLOOKUP($N124,Pop_WBG!$A$1:$G$218,6,FALSE)</f>
        <v>76663207</v>
      </c>
      <c r="U124">
        <f>VLOOKUP($N124,Pop_WBG!$A$1:$G$218,7,FALSE)</f>
        <v>77534301</v>
      </c>
    </row>
    <row r="125" spans="1:21" x14ac:dyDescent="0.25">
      <c r="A125" t="s">
        <v>466</v>
      </c>
      <c r="B125" t="s">
        <v>86</v>
      </c>
      <c r="C125" t="s">
        <v>42</v>
      </c>
      <c r="D125" t="str">
        <f>VLOOKUP($A125,CountryClassfication!$A$1:$C$188,3,FALSE)</f>
        <v>Sub-Saharan Africa</v>
      </c>
      <c r="E125" t="s">
        <v>43</v>
      </c>
      <c r="F125" t="s">
        <v>44</v>
      </c>
      <c r="G125">
        <v>38881769</v>
      </c>
      <c r="H125">
        <v>43512124</v>
      </c>
      <c r="I125">
        <v>61312489</v>
      </c>
      <c r="J125">
        <v>74482315</v>
      </c>
      <c r="K125">
        <v>72792075</v>
      </c>
      <c r="N125" t="s">
        <v>466</v>
      </c>
      <c r="O125" t="s">
        <v>577</v>
      </c>
      <c r="P125" t="s">
        <v>42</v>
      </c>
      <c r="Q125">
        <f>VLOOKUP($N125,Pop_WBG!$A$1:$G$218,3,FALSE)</f>
        <v>10800121</v>
      </c>
      <c r="R125">
        <f>VLOOKUP($N125,Pop_WBG!$A$1:$G$218,4,FALSE)</f>
        <v>11194990</v>
      </c>
      <c r="S125">
        <f>VLOOKUP($N125,Pop_WBG!$A$1:$G$218,5,FALSE)</f>
        <v>11600291</v>
      </c>
      <c r="T125">
        <f>VLOOKUP($N125,Pop_WBG!$A$1:$G$218,6,FALSE)</f>
        <v>12029200</v>
      </c>
      <c r="U125">
        <f>VLOOKUP($N125,Pop_WBG!$A$1:$G$218,7,FALSE)</f>
        <v>12478342</v>
      </c>
    </row>
    <row r="126" spans="1:21" x14ac:dyDescent="0.25">
      <c r="A126" t="s">
        <v>88</v>
      </c>
      <c r="B126" t="s">
        <v>86</v>
      </c>
      <c r="C126" t="s">
        <v>42</v>
      </c>
      <c r="D126" t="str">
        <f>VLOOKUP($A126,CountryClassfication!$A$1:$C$188,3,FALSE)</f>
        <v>Sub-Saharan Africa</v>
      </c>
      <c r="E126" t="s">
        <v>43</v>
      </c>
      <c r="F126" t="s">
        <v>44</v>
      </c>
      <c r="G126">
        <v>1673395879</v>
      </c>
      <c r="H126">
        <v>1234761211.20368</v>
      </c>
      <c r="I126">
        <v>938836625</v>
      </c>
      <c r="J126">
        <v>958886252</v>
      </c>
      <c r="N126" t="s">
        <v>88</v>
      </c>
      <c r="O126" t="s">
        <v>577</v>
      </c>
      <c r="P126" t="s">
        <v>42</v>
      </c>
      <c r="Q126">
        <f>VLOOKUP($N126,Pop_WBG!$A$1:$G$218,3,FALSE)</f>
        <v>8977056</v>
      </c>
      <c r="R126">
        <f>VLOOKUP($N126,Pop_WBG!$A$1:$G$218,4,FALSE)</f>
        <v>9182613</v>
      </c>
      <c r="S126">
        <f>VLOOKUP($N126,Pop_WBG!$A$1:$G$218,5,FALSE)</f>
        <v>9382474</v>
      </c>
      <c r="T126">
        <f>VLOOKUP($N126,Pop_WBG!$A$1:$G$218,6,FALSE)</f>
        <v>9588258</v>
      </c>
      <c r="U126">
        <f>VLOOKUP($N126,Pop_WBG!$A$1:$G$218,7,FALSE)</f>
        <v>9835279</v>
      </c>
    </row>
  </sheetData>
  <pageMargins left="0.7" right="0.7" top="0.75" bottom="0.75" header="0.3" footer="0.3"/>
  <headerFooter>
    <oddFooter>&amp;R_x000D_&amp;1#&amp;"Calibri"&amp;10&amp;K000000 Official Use Only</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4109E-77E8-4636-A727-FBE462918107}">
  <dimension ref="A1:AF163"/>
  <sheetViews>
    <sheetView topLeftCell="M1" workbookViewId="0">
      <selection activeCell="X1" sqref="X1:AF1"/>
    </sheetView>
  </sheetViews>
  <sheetFormatPr defaultRowHeight="15" x14ac:dyDescent="0.25"/>
  <cols>
    <col min="1" max="1" width="34.140625" customWidth="1"/>
    <col min="24" max="24" width="17.42578125" customWidth="1"/>
    <col min="25" max="25" width="19.7109375" customWidth="1"/>
  </cols>
  <sheetData>
    <row r="1" spans="1:32" x14ac:dyDescent="0.25">
      <c r="A1" s="2" t="s">
        <v>32</v>
      </c>
      <c r="B1" s="2" t="s">
        <v>33</v>
      </c>
      <c r="C1" s="2" t="s">
        <v>34</v>
      </c>
      <c r="D1" s="2" t="s">
        <v>576</v>
      </c>
      <c r="E1" s="2" t="s">
        <v>35</v>
      </c>
      <c r="F1" s="2" t="s">
        <v>36</v>
      </c>
      <c r="G1" s="2">
        <v>2020</v>
      </c>
      <c r="H1" s="2">
        <v>2021</v>
      </c>
      <c r="I1" s="2">
        <v>2022</v>
      </c>
      <c r="J1" s="2">
        <v>2023</v>
      </c>
      <c r="K1" s="2">
        <v>2024</v>
      </c>
      <c r="N1" s="2" t="s">
        <v>32</v>
      </c>
      <c r="O1" s="2" t="s">
        <v>33</v>
      </c>
      <c r="P1" s="2" t="s">
        <v>34</v>
      </c>
      <c r="Q1" s="2">
        <v>2020</v>
      </c>
      <c r="R1" s="2">
        <v>2021</v>
      </c>
      <c r="S1" s="2">
        <v>2022</v>
      </c>
      <c r="T1" s="2">
        <v>2023</v>
      </c>
      <c r="U1" s="2">
        <v>2024</v>
      </c>
      <c r="X1" s="2" t="s">
        <v>32</v>
      </c>
      <c r="Y1" s="2" t="s">
        <v>33</v>
      </c>
      <c r="Z1" s="2" t="s">
        <v>34</v>
      </c>
      <c r="AA1" s="2" t="s">
        <v>576</v>
      </c>
      <c r="AB1" s="2">
        <v>2020</v>
      </c>
      <c r="AC1" s="2">
        <v>2021</v>
      </c>
      <c r="AD1" s="2">
        <v>2022</v>
      </c>
      <c r="AE1" s="2">
        <v>2023</v>
      </c>
      <c r="AF1" s="2">
        <v>2024</v>
      </c>
    </row>
    <row r="2" spans="1:32" x14ac:dyDescent="0.25">
      <c r="A2" t="s">
        <v>288</v>
      </c>
      <c r="B2" t="s">
        <v>41</v>
      </c>
      <c r="C2" t="s">
        <v>42</v>
      </c>
      <c r="D2" t="str">
        <f>VLOOKUP($A2,CountryClassfication!$A$1:$C$188,3,FALSE)</f>
        <v>Europe and Central Asia</v>
      </c>
      <c r="E2" t="s">
        <v>43</v>
      </c>
      <c r="F2" t="s">
        <v>44</v>
      </c>
      <c r="G2" s="1">
        <v>3798822</v>
      </c>
      <c r="H2" s="1">
        <v>6801341</v>
      </c>
      <c r="I2" s="1">
        <v>10216680</v>
      </c>
      <c r="J2" s="1">
        <v>14056000</v>
      </c>
      <c r="K2">
        <v>14774877</v>
      </c>
      <c r="N2" t="s">
        <v>288</v>
      </c>
      <c r="O2" t="s">
        <v>577</v>
      </c>
      <c r="P2" t="s">
        <v>42</v>
      </c>
      <c r="Q2">
        <f>VLOOKUP($N2,Pop_WBG!$A$1:$G$218,3,FALSE)</f>
        <v>2340601</v>
      </c>
      <c r="R2">
        <f>VLOOKUP($N2,Pop_WBG!$A$1:$G$218,4,FALSE)</f>
        <v>2323352</v>
      </c>
      <c r="S2">
        <f>VLOOKUP($N2,Pop_WBG!$A$1:$G$218,5,FALSE)</f>
        <v>2299303</v>
      </c>
      <c r="T2">
        <f>VLOOKUP($N2,Pop_WBG!$A$1:$G$218,6,FALSE)</f>
        <v>2278004</v>
      </c>
      <c r="U2">
        <f>VLOOKUP($N2,Pop_WBG!$A$1:$G$218,7,FALSE)</f>
        <v>2257454</v>
      </c>
      <c r="X2" t="s">
        <v>288</v>
      </c>
      <c r="Y2" t="s">
        <v>578</v>
      </c>
      <c r="Z2" t="s">
        <v>42</v>
      </c>
      <c r="AA2" t="str">
        <f>VLOOKUP($A2,CountryClassfication!$A$1:$C$188,3,FALSE)</f>
        <v>Europe and Central Asia</v>
      </c>
      <c r="AB2">
        <f>(G2/Q2) * 1000</f>
        <v>1623.011354775974</v>
      </c>
      <c r="AC2">
        <f t="shared" ref="AC2:AF2" si="0">(H2/R2) * 1000</f>
        <v>2927.3829363781292</v>
      </c>
      <c r="AD2">
        <f t="shared" si="0"/>
        <v>4443.381320339251</v>
      </c>
      <c r="AE2">
        <f t="shared" si="0"/>
        <v>6170.3140117401026</v>
      </c>
      <c r="AF2">
        <f t="shared" si="0"/>
        <v>6544.929376191054</v>
      </c>
    </row>
    <row r="3" spans="1:32" x14ac:dyDescent="0.25">
      <c r="A3" t="s">
        <v>78</v>
      </c>
      <c r="B3" t="s">
        <v>41</v>
      </c>
      <c r="C3" t="s">
        <v>42</v>
      </c>
      <c r="D3" t="str">
        <f>VLOOKUP($A3,CountryClassfication!$A$1:$C$188,3,FALSE)</f>
        <v>Middle East, North Africa</v>
      </c>
      <c r="E3" t="s">
        <v>43</v>
      </c>
      <c r="F3" t="s">
        <v>44</v>
      </c>
      <c r="G3" s="1"/>
      <c r="H3" s="1"/>
      <c r="N3" t="s">
        <v>78</v>
      </c>
      <c r="O3" t="s">
        <v>577</v>
      </c>
      <c r="P3" t="s">
        <v>42</v>
      </c>
      <c r="Q3">
        <f>VLOOKUP($N3,Pop_WBG!$A$1:$G$218,3,FALSE)</f>
        <v>30458426</v>
      </c>
      <c r="R3">
        <f>VLOOKUP($N3,Pop_WBG!$A$1:$G$218,4,FALSE)</f>
        <v>30922356</v>
      </c>
      <c r="S3">
        <f>VLOOKUP($N3,Pop_WBG!$A$1:$G$218,5,FALSE)</f>
        <v>31451620</v>
      </c>
      <c r="T3">
        <f>VLOOKUP($N3,Pop_WBG!$A$1:$G$218,6,FALSE)</f>
        <v>32019804</v>
      </c>
      <c r="U3">
        <f>VLOOKUP($N3,Pop_WBG!$A$1:$G$218,7,FALSE)</f>
        <v>32615994</v>
      </c>
      <c r="X3" t="s">
        <v>78</v>
      </c>
      <c r="Y3" t="s">
        <v>578</v>
      </c>
      <c r="Z3" t="s">
        <v>42</v>
      </c>
      <c r="AA3" t="str">
        <f>VLOOKUP($A3,CountryClassfication!$A$1:$C$188,3,FALSE)</f>
        <v>Middle East, North Africa</v>
      </c>
      <c r="AB3">
        <f t="shared" ref="AB3:AB66" si="1">(G3/Q3) * 1000</f>
        <v>0</v>
      </c>
      <c r="AC3">
        <f t="shared" ref="AC3:AC66" si="2">(H3/R3) * 1000</f>
        <v>0</v>
      </c>
      <c r="AD3">
        <f t="shared" ref="AD3:AD66" si="3">(I3/S3) * 1000</f>
        <v>0</v>
      </c>
      <c r="AE3">
        <f t="shared" ref="AE3:AE66" si="4">(J3/T3) * 1000</f>
        <v>0</v>
      </c>
      <c r="AF3">
        <f t="shared" ref="AF3:AF66" si="5">(K3/U3) * 1000</f>
        <v>0</v>
      </c>
    </row>
    <row r="4" spans="1:32" x14ac:dyDescent="0.25">
      <c r="A4" t="s">
        <v>108</v>
      </c>
      <c r="B4" t="s">
        <v>41</v>
      </c>
      <c r="C4" t="s">
        <v>42</v>
      </c>
      <c r="D4" t="str">
        <f>VLOOKUP($A4,CountryClassfication!$A$1:$C$188,3,FALSE)</f>
        <v>Europe and Central Asia</v>
      </c>
      <c r="E4" t="s">
        <v>43</v>
      </c>
      <c r="F4" t="s">
        <v>44</v>
      </c>
      <c r="N4" t="s">
        <v>108</v>
      </c>
      <c r="O4" t="s">
        <v>577</v>
      </c>
      <c r="P4" t="s">
        <v>42</v>
      </c>
      <c r="Q4">
        <f>VLOOKUP($N4,Pop_WBG!$A$1:$G$218,3,FALSE)</f>
        <v>67011</v>
      </c>
      <c r="R4">
        <f>VLOOKUP($N4,Pop_WBG!$A$1:$G$218,4,FALSE)</f>
        <v>68145</v>
      </c>
      <c r="S4">
        <f>VLOOKUP($N4,Pop_WBG!$A$1:$G$218,5,FALSE)</f>
        <v>69617</v>
      </c>
      <c r="T4">
        <f>VLOOKUP($N4,Pop_WBG!$A$1:$G$218,6,FALSE)</f>
        <v>70953</v>
      </c>
      <c r="U4">
        <f>VLOOKUP($N4,Pop_WBG!$A$1:$G$218,7,FALSE)</f>
        <v>72200</v>
      </c>
      <c r="X4" t="s">
        <v>108</v>
      </c>
      <c r="Y4" t="s">
        <v>578</v>
      </c>
      <c r="Z4" t="s">
        <v>42</v>
      </c>
      <c r="AA4" t="str">
        <f>VLOOKUP($A4,CountryClassfication!$A$1:$C$188,3,FALSE)</f>
        <v>Europe and Central Asia</v>
      </c>
      <c r="AB4">
        <f t="shared" si="1"/>
        <v>0</v>
      </c>
      <c r="AC4">
        <f t="shared" si="2"/>
        <v>0</v>
      </c>
      <c r="AD4">
        <f t="shared" si="3"/>
        <v>0</v>
      </c>
      <c r="AE4">
        <f t="shared" si="4"/>
        <v>0</v>
      </c>
      <c r="AF4">
        <f t="shared" si="5"/>
        <v>0</v>
      </c>
    </row>
    <row r="5" spans="1:32" x14ac:dyDescent="0.25">
      <c r="A5" t="s">
        <v>470</v>
      </c>
      <c r="B5" t="s">
        <v>41</v>
      </c>
      <c r="C5" t="s">
        <v>42</v>
      </c>
      <c r="D5" t="str">
        <f>VLOOKUP($A5,CountryClassfication!$A$1:$C$188,3,FALSE)</f>
        <v>Sub-Saharan Africa</v>
      </c>
      <c r="E5" t="s">
        <v>43</v>
      </c>
      <c r="F5" t="s">
        <v>44</v>
      </c>
      <c r="G5">
        <v>68706</v>
      </c>
      <c r="H5">
        <v>3930982</v>
      </c>
      <c r="I5">
        <v>13538413</v>
      </c>
      <c r="J5">
        <v>134752222</v>
      </c>
      <c r="K5">
        <v>169089707.12</v>
      </c>
      <c r="N5" t="s">
        <v>470</v>
      </c>
      <c r="O5" t="s">
        <v>577</v>
      </c>
      <c r="P5" t="s">
        <v>42</v>
      </c>
      <c r="Q5">
        <f>VLOOKUP($N5,Pop_WBG!$A$1:$G$218,3,FALSE)</f>
        <v>18391583</v>
      </c>
      <c r="R5">
        <f>VLOOKUP($N5,Pop_WBG!$A$1:$G$218,4,FALSE)</f>
        <v>19024174</v>
      </c>
      <c r="S5">
        <f>VLOOKUP($N5,Pop_WBG!$A$1:$G$218,5,FALSE)</f>
        <v>19685546</v>
      </c>
      <c r="T5">
        <f>VLOOKUP($N5,Pop_WBG!$A$1:$G$218,6,FALSE)</f>
        <v>20369641</v>
      </c>
      <c r="U5">
        <f>VLOOKUP($N5,Pop_WBG!$A$1:$G$218,7,FALSE)</f>
        <v>21083110</v>
      </c>
      <c r="X5" t="s">
        <v>470</v>
      </c>
      <c r="Y5" t="s">
        <v>578</v>
      </c>
      <c r="Z5" t="s">
        <v>42</v>
      </c>
      <c r="AA5" t="str">
        <f>VLOOKUP($A5,CountryClassfication!$A$1:$C$188,3,FALSE)</f>
        <v>Sub-Saharan Africa</v>
      </c>
      <c r="AB5">
        <f t="shared" si="1"/>
        <v>3.7357306328661322</v>
      </c>
      <c r="AC5">
        <f t="shared" si="2"/>
        <v>206.6308897300876</v>
      </c>
      <c r="AD5">
        <f t="shared" si="3"/>
        <v>687.73368033581596</v>
      </c>
      <c r="AE5">
        <f t="shared" si="4"/>
        <v>6615.3459454685526</v>
      </c>
      <c r="AF5">
        <f t="shared" si="5"/>
        <v>8020.1501163727735</v>
      </c>
    </row>
    <row r="6" spans="1:32" x14ac:dyDescent="0.25">
      <c r="A6" t="s">
        <v>243</v>
      </c>
      <c r="B6" t="s">
        <v>41</v>
      </c>
      <c r="C6" t="s">
        <v>42</v>
      </c>
      <c r="D6" t="str">
        <f>VLOOKUP($A6,CountryClassfication!$A$1:$C$188,3,FALSE)</f>
        <v>NA</v>
      </c>
      <c r="E6" t="s">
        <v>43</v>
      </c>
      <c r="F6" t="s">
        <v>44</v>
      </c>
      <c r="N6" t="s">
        <v>243</v>
      </c>
      <c r="O6" t="s">
        <v>577</v>
      </c>
      <c r="P6" t="s">
        <v>42</v>
      </c>
      <c r="Q6" t="e">
        <f>VLOOKUP($N6,Pop_WBG!$A$1:$G$218,3,FALSE)</f>
        <v>#N/A</v>
      </c>
      <c r="R6" t="e">
        <f>VLOOKUP($N6,Pop_WBG!$A$1:$G$218,4,FALSE)</f>
        <v>#N/A</v>
      </c>
      <c r="S6" t="e">
        <f>VLOOKUP($N6,Pop_WBG!$A$1:$G$218,5,FALSE)</f>
        <v>#N/A</v>
      </c>
      <c r="T6" t="e">
        <f>VLOOKUP($N6,Pop_WBG!$A$1:$G$218,6,FALSE)</f>
        <v>#N/A</v>
      </c>
      <c r="U6" t="e">
        <f>VLOOKUP($N6,Pop_WBG!$A$1:$G$218,7,FALSE)</f>
        <v>#N/A</v>
      </c>
      <c r="X6" t="s">
        <v>243</v>
      </c>
      <c r="Y6" t="s">
        <v>578</v>
      </c>
      <c r="Z6" t="s">
        <v>42</v>
      </c>
      <c r="AA6" t="str">
        <f>VLOOKUP($A6,CountryClassfication!$A$1:$C$188,3,FALSE)</f>
        <v>NA</v>
      </c>
      <c r="AB6" t="e">
        <f t="shared" si="1"/>
        <v>#N/A</v>
      </c>
      <c r="AC6" t="e">
        <f t="shared" si="2"/>
        <v>#N/A</v>
      </c>
      <c r="AD6" t="e">
        <f t="shared" si="3"/>
        <v>#N/A</v>
      </c>
      <c r="AE6" t="e">
        <f t="shared" si="4"/>
        <v>#N/A</v>
      </c>
      <c r="AF6" t="e">
        <f t="shared" si="5"/>
        <v>#N/A</v>
      </c>
    </row>
    <row r="7" spans="1:32" x14ac:dyDescent="0.25">
      <c r="A7" t="s">
        <v>292</v>
      </c>
      <c r="B7" t="s">
        <v>41</v>
      </c>
      <c r="C7" t="s">
        <v>42</v>
      </c>
      <c r="D7" t="str">
        <f>VLOOKUP($A7,CountryClassfication!$A$1:$C$188,3,FALSE)</f>
        <v>Latin America and the Caribbean</v>
      </c>
      <c r="E7" t="s">
        <v>43</v>
      </c>
      <c r="F7" t="s">
        <v>44</v>
      </c>
      <c r="N7" t="s">
        <v>292</v>
      </c>
      <c r="O7" t="s">
        <v>577</v>
      </c>
      <c r="P7" t="s">
        <v>42</v>
      </c>
      <c r="Q7">
        <f>VLOOKUP($N7,Pop_WBG!$A$1:$G$218,3,FALSE)</f>
        <v>74298</v>
      </c>
      <c r="R7">
        <f>VLOOKUP($N7,Pop_WBG!$A$1:$G$218,4,FALSE)</f>
        <v>74948</v>
      </c>
      <c r="S7">
        <f>VLOOKUP($N7,Pop_WBG!$A$1:$G$218,5,FALSE)</f>
        <v>75597</v>
      </c>
      <c r="T7">
        <f>VLOOKUP($N7,Pop_WBG!$A$1:$G$218,6,FALSE)</f>
        <v>76317</v>
      </c>
      <c r="U7">
        <f>VLOOKUP($N7,Pop_WBG!$A$1:$G$218,7,FALSE)</f>
        <v>77081</v>
      </c>
      <c r="X7" t="s">
        <v>292</v>
      </c>
      <c r="Y7" t="s">
        <v>578</v>
      </c>
      <c r="Z7" t="s">
        <v>42</v>
      </c>
      <c r="AA7" t="str">
        <f>VLOOKUP($A7,CountryClassfication!$A$1:$C$188,3,FALSE)</f>
        <v>Latin America and the Caribbean</v>
      </c>
      <c r="AB7">
        <f t="shared" si="1"/>
        <v>0</v>
      </c>
      <c r="AC7">
        <f t="shared" si="2"/>
        <v>0</v>
      </c>
      <c r="AD7">
        <f t="shared" si="3"/>
        <v>0</v>
      </c>
      <c r="AE7">
        <f t="shared" si="4"/>
        <v>0</v>
      </c>
      <c r="AF7">
        <f t="shared" si="5"/>
        <v>0</v>
      </c>
    </row>
    <row r="8" spans="1:32" x14ac:dyDescent="0.25">
      <c r="A8" t="s">
        <v>290</v>
      </c>
      <c r="B8" t="s">
        <v>41</v>
      </c>
      <c r="C8" t="s">
        <v>42</v>
      </c>
      <c r="D8" t="str">
        <f>VLOOKUP($A8,CountryClassfication!$A$1:$C$188,3,FALSE)</f>
        <v>Latin America and the Caribbean</v>
      </c>
      <c r="E8" t="s">
        <v>43</v>
      </c>
      <c r="F8" t="s">
        <v>44</v>
      </c>
      <c r="N8" t="s">
        <v>290</v>
      </c>
      <c r="O8" t="s">
        <v>577</v>
      </c>
      <c r="P8" t="s">
        <v>42</v>
      </c>
      <c r="Q8">
        <f>VLOOKUP($N8,Pop_WBG!$A$1:$G$218,3,FALSE)</f>
        <v>34481880</v>
      </c>
      <c r="R8">
        <f>VLOOKUP($N8,Pop_WBG!$A$1:$G$218,4,FALSE)</f>
        <v>34782275</v>
      </c>
      <c r="S8">
        <f>VLOOKUP($N8,Pop_WBG!$A$1:$G$218,5,FALSE)</f>
        <v>35077266</v>
      </c>
      <c r="T8">
        <f>VLOOKUP($N8,Pop_WBG!$A$1:$G$218,6,FALSE)</f>
        <v>35433130</v>
      </c>
      <c r="U8">
        <f>VLOOKUP($N8,Pop_WBG!$A$1:$G$218,7,FALSE)</f>
        <v>35823987</v>
      </c>
      <c r="X8" t="s">
        <v>290</v>
      </c>
      <c r="Y8" t="s">
        <v>578</v>
      </c>
      <c r="Z8" t="s">
        <v>42</v>
      </c>
      <c r="AA8" t="str">
        <f>VLOOKUP($A8,CountryClassfication!$A$1:$C$188,3,FALSE)</f>
        <v>Latin America and the Caribbean</v>
      </c>
      <c r="AB8">
        <f t="shared" si="1"/>
        <v>0</v>
      </c>
      <c r="AC8">
        <f t="shared" si="2"/>
        <v>0</v>
      </c>
      <c r="AD8">
        <f t="shared" si="3"/>
        <v>0</v>
      </c>
      <c r="AE8">
        <f t="shared" si="4"/>
        <v>0</v>
      </c>
      <c r="AF8">
        <f t="shared" si="5"/>
        <v>0</v>
      </c>
    </row>
    <row r="9" spans="1:32" x14ac:dyDescent="0.25">
      <c r="A9" t="s">
        <v>115</v>
      </c>
      <c r="B9" t="s">
        <v>41</v>
      </c>
      <c r="C9" t="s">
        <v>42</v>
      </c>
      <c r="D9" t="str">
        <f>VLOOKUP($A9,CountryClassfication!$A$1:$C$188,3,FALSE)</f>
        <v>Europe and Central Asia</v>
      </c>
      <c r="E9" t="s">
        <v>43</v>
      </c>
      <c r="F9" t="s">
        <v>44</v>
      </c>
      <c r="G9" s="1"/>
      <c r="H9" s="1"/>
      <c r="I9" s="1"/>
      <c r="J9" s="1"/>
      <c r="N9" t="s">
        <v>115</v>
      </c>
      <c r="O9" t="s">
        <v>577</v>
      </c>
      <c r="P9" t="s">
        <v>42</v>
      </c>
      <c r="Q9">
        <f>VLOOKUP($N9,Pop_WBG!$A$1:$G$218,3,FALSE)</f>
        <v>2364189</v>
      </c>
      <c r="R9">
        <f>VLOOKUP($N9,Pop_WBG!$A$1:$G$218,4,FALSE)</f>
        <v>2368394</v>
      </c>
      <c r="S9">
        <f>VLOOKUP($N9,Pop_WBG!$A$1:$G$218,5,FALSE)</f>
        <v>2379441</v>
      </c>
      <c r="T9">
        <f>VLOOKUP($N9,Pop_WBG!$A$1:$G$218,6,FALSE)</f>
        <v>2384918</v>
      </c>
      <c r="U9">
        <f>VLOOKUP($N9,Pop_WBG!$A$1:$G$218,7,FALSE)</f>
        <v>2449944</v>
      </c>
      <c r="X9" t="s">
        <v>115</v>
      </c>
      <c r="Y9" t="s">
        <v>578</v>
      </c>
      <c r="Z9" t="s">
        <v>42</v>
      </c>
      <c r="AA9" t="str">
        <f>VLOOKUP($A9,CountryClassfication!$A$1:$C$188,3,FALSE)</f>
        <v>Europe and Central Asia</v>
      </c>
      <c r="AB9">
        <f t="shared" si="1"/>
        <v>0</v>
      </c>
      <c r="AC9">
        <f t="shared" si="2"/>
        <v>0</v>
      </c>
      <c r="AD9">
        <f t="shared" si="3"/>
        <v>0</v>
      </c>
      <c r="AE9">
        <f t="shared" si="4"/>
        <v>0</v>
      </c>
      <c r="AF9">
        <f t="shared" si="5"/>
        <v>0</v>
      </c>
    </row>
    <row r="10" spans="1:32" x14ac:dyDescent="0.25">
      <c r="A10" t="s">
        <v>131</v>
      </c>
      <c r="B10" t="s">
        <v>41</v>
      </c>
      <c r="C10" t="s">
        <v>42</v>
      </c>
      <c r="D10" t="str">
        <f>VLOOKUP($A10,CountryClassfication!$A$1:$C$188,3,FALSE)</f>
        <v>Latin America and the Caribbean</v>
      </c>
      <c r="E10" t="s">
        <v>43</v>
      </c>
      <c r="F10" t="s">
        <v>44</v>
      </c>
      <c r="N10" t="s">
        <v>131</v>
      </c>
      <c r="O10" t="s">
        <v>577</v>
      </c>
      <c r="P10" t="s">
        <v>42</v>
      </c>
      <c r="Q10">
        <f>VLOOKUP($N10,Pop_WBG!$A$1:$G$218,3,FALSE)</f>
        <v>88764</v>
      </c>
      <c r="R10">
        <f>VLOOKUP($N10,Pop_WBG!$A$1:$G$218,4,FALSE)</f>
        <v>88421</v>
      </c>
      <c r="S10">
        <f>VLOOKUP($N10,Pop_WBG!$A$1:$G$218,5,FALSE)</f>
        <v>88483</v>
      </c>
      <c r="T10">
        <f>VLOOKUP($N10,Pop_WBG!$A$1:$G$218,6,FALSE)</f>
        <v>88909</v>
      </c>
      <c r="U10">
        <f>VLOOKUP($N10,Pop_WBG!$A$1:$G$218,7,FALSE)</f>
        <v>89495</v>
      </c>
      <c r="X10" t="s">
        <v>131</v>
      </c>
      <c r="Y10" t="s">
        <v>578</v>
      </c>
      <c r="Z10" t="s">
        <v>42</v>
      </c>
      <c r="AA10" t="str">
        <f>VLOOKUP($A10,CountryClassfication!$A$1:$C$188,3,FALSE)</f>
        <v>Latin America and the Caribbean</v>
      </c>
      <c r="AB10">
        <f t="shared" si="1"/>
        <v>0</v>
      </c>
      <c r="AC10">
        <f t="shared" si="2"/>
        <v>0</v>
      </c>
      <c r="AD10">
        <f t="shared" si="3"/>
        <v>0</v>
      </c>
      <c r="AE10">
        <f t="shared" si="4"/>
        <v>0</v>
      </c>
      <c r="AF10">
        <f t="shared" si="5"/>
        <v>0</v>
      </c>
    </row>
    <row r="11" spans="1:32" x14ac:dyDescent="0.25">
      <c r="A11" t="s">
        <v>113</v>
      </c>
      <c r="B11" t="s">
        <v>41</v>
      </c>
      <c r="C11" t="s">
        <v>42</v>
      </c>
      <c r="D11" t="str">
        <f>VLOOKUP($A11,CountryClassfication!$A$1:$C$188,3,FALSE)</f>
        <v>Europe and Central Asia</v>
      </c>
      <c r="E11" t="s">
        <v>43</v>
      </c>
      <c r="F11" t="s">
        <v>44</v>
      </c>
      <c r="N11" t="s">
        <v>113</v>
      </c>
      <c r="O11" t="s">
        <v>577</v>
      </c>
      <c r="P11" t="s">
        <v>42</v>
      </c>
      <c r="Q11">
        <f>VLOOKUP($N11,Pop_WBG!$A$1:$G$218,3,FALSE)</f>
        <v>7633446</v>
      </c>
      <c r="R11">
        <f>VLOOKUP($N11,Pop_WBG!$A$1:$G$218,4,FALSE)</f>
        <v>7669685</v>
      </c>
      <c r="S11">
        <f>VLOOKUP($N11,Pop_WBG!$A$1:$G$218,5,FALSE)</f>
        <v>7744693</v>
      </c>
      <c r="T11">
        <f>VLOOKUP($N11,Pop_WBG!$A$1:$G$218,6,FALSE)</f>
        <v>7825678</v>
      </c>
      <c r="U11">
        <f>VLOOKUP($N11,Pop_WBG!$A$1:$G$218,7,FALSE)</f>
        <v>7872567</v>
      </c>
      <c r="X11" t="s">
        <v>113</v>
      </c>
      <c r="Y11" t="s">
        <v>578</v>
      </c>
      <c r="Z11" t="s">
        <v>42</v>
      </c>
      <c r="AA11" t="str">
        <f>VLOOKUP($A11,CountryClassfication!$A$1:$C$188,3,FALSE)</f>
        <v>Europe and Central Asia</v>
      </c>
      <c r="AB11">
        <f t="shared" si="1"/>
        <v>0</v>
      </c>
      <c r="AC11">
        <f t="shared" si="2"/>
        <v>0</v>
      </c>
      <c r="AD11">
        <f t="shared" si="3"/>
        <v>0</v>
      </c>
      <c r="AE11">
        <f t="shared" si="4"/>
        <v>0</v>
      </c>
      <c r="AF11">
        <f t="shared" si="5"/>
        <v>0</v>
      </c>
    </row>
    <row r="12" spans="1:32" x14ac:dyDescent="0.25">
      <c r="A12" t="s">
        <v>192</v>
      </c>
      <c r="B12" t="s">
        <v>41</v>
      </c>
      <c r="C12" t="s">
        <v>42</v>
      </c>
      <c r="D12" t="str">
        <f>VLOOKUP($A12,CountryClassfication!$A$1:$C$188,3,FALSE)</f>
        <v>Europe and Central Asia</v>
      </c>
      <c r="E12" t="s">
        <v>43</v>
      </c>
      <c r="F12" t="s">
        <v>44</v>
      </c>
      <c r="N12" t="s">
        <v>192</v>
      </c>
      <c r="O12" t="s">
        <v>577</v>
      </c>
      <c r="P12" t="s">
        <v>42</v>
      </c>
      <c r="Q12">
        <f>VLOOKUP($N12,Pop_WBG!$A$1:$G$218,3,FALSE)</f>
        <v>7732344</v>
      </c>
      <c r="R12">
        <f>VLOOKUP($N12,Pop_WBG!$A$1:$G$218,4,FALSE)</f>
        <v>7791336</v>
      </c>
      <c r="S12">
        <f>VLOOKUP($N12,Pop_WBG!$A$1:$G$218,5,FALSE)</f>
        <v>7829679</v>
      </c>
      <c r="T12">
        <f>VLOOKUP($N12,Pop_WBG!$A$1:$G$218,6,FALSE)</f>
        <v>7885113</v>
      </c>
      <c r="U12">
        <f>VLOOKUP($N12,Pop_WBG!$A$1:$G$218,7,FALSE)</f>
        <v>7977442</v>
      </c>
      <c r="X12" t="s">
        <v>192</v>
      </c>
      <c r="Y12" t="s">
        <v>578</v>
      </c>
      <c r="Z12" t="s">
        <v>42</v>
      </c>
      <c r="AA12" t="str">
        <f>VLOOKUP($A12,CountryClassfication!$A$1:$C$188,3,FALSE)</f>
        <v>Europe and Central Asia</v>
      </c>
      <c r="AB12">
        <f t="shared" si="1"/>
        <v>0</v>
      </c>
      <c r="AC12">
        <f t="shared" si="2"/>
        <v>0</v>
      </c>
      <c r="AD12">
        <f t="shared" si="3"/>
        <v>0</v>
      </c>
      <c r="AE12">
        <f t="shared" si="4"/>
        <v>0</v>
      </c>
      <c r="AF12">
        <f t="shared" si="5"/>
        <v>0</v>
      </c>
    </row>
    <row r="13" spans="1:32" x14ac:dyDescent="0.25">
      <c r="A13" t="s">
        <v>255</v>
      </c>
      <c r="B13" t="s">
        <v>41</v>
      </c>
      <c r="C13" t="s">
        <v>42</v>
      </c>
      <c r="D13" t="str">
        <f>VLOOKUP($A13,CountryClassfication!$A$1:$C$188,3,FALSE)</f>
        <v>Latin America and the Caribbean</v>
      </c>
      <c r="E13" t="s">
        <v>43</v>
      </c>
      <c r="F13" t="s">
        <v>44</v>
      </c>
      <c r="G13" s="1"/>
      <c r="H13" s="1">
        <v>200441</v>
      </c>
      <c r="I13" s="1">
        <v>362034</v>
      </c>
      <c r="J13" s="1">
        <v>743910</v>
      </c>
      <c r="K13">
        <v>708211</v>
      </c>
      <c r="N13" t="s">
        <v>255</v>
      </c>
      <c r="O13" t="s">
        <v>577</v>
      </c>
      <c r="P13" t="s">
        <v>42</v>
      </c>
      <c r="Q13">
        <f>VLOOKUP($N13,Pop_WBG!$A$1:$G$218,3,FALSE)</f>
        <v>318722</v>
      </c>
      <c r="R13">
        <f>VLOOKUP($N13,Pop_WBG!$A$1:$G$218,4,FALSE)</f>
        <v>320513</v>
      </c>
      <c r="S13">
        <f>VLOOKUP($N13,Pop_WBG!$A$1:$G$218,5,FALSE)</f>
        <v>322994</v>
      </c>
      <c r="T13">
        <f>VLOOKUP($N13,Pop_WBG!$A$1:$G$218,6,FALSE)</f>
        <v>326229</v>
      </c>
      <c r="U13">
        <f>VLOOKUP($N13,Pop_WBG!$A$1:$G$218,7,FALSE)</f>
        <v>329402</v>
      </c>
      <c r="X13" t="s">
        <v>255</v>
      </c>
      <c r="Y13" t="s">
        <v>578</v>
      </c>
      <c r="Z13" t="s">
        <v>42</v>
      </c>
      <c r="AA13" t="str">
        <f>VLOOKUP($A13,CountryClassfication!$A$1:$C$188,3,FALSE)</f>
        <v>Latin America and the Caribbean</v>
      </c>
      <c r="AB13">
        <f t="shared" si="1"/>
        <v>0</v>
      </c>
      <c r="AC13">
        <f t="shared" si="2"/>
        <v>625.37556978968087</v>
      </c>
      <c r="AD13">
        <f t="shared" si="3"/>
        <v>1120.8691183117953</v>
      </c>
      <c r="AE13">
        <f t="shared" si="4"/>
        <v>2280.3306879523284</v>
      </c>
      <c r="AF13">
        <f t="shared" si="5"/>
        <v>2149.9899818458907</v>
      </c>
    </row>
    <row r="14" spans="1:32" x14ac:dyDescent="0.25">
      <c r="A14" t="s">
        <v>421</v>
      </c>
      <c r="B14" t="s">
        <v>41</v>
      </c>
      <c r="C14" t="s">
        <v>42</v>
      </c>
      <c r="D14" t="str">
        <f>VLOOKUP($A14,CountryClassfication!$A$1:$C$188,3,FALSE)</f>
        <v>Middle East, North Africa</v>
      </c>
      <c r="E14" t="s">
        <v>43</v>
      </c>
      <c r="F14" t="s">
        <v>44</v>
      </c>
      <c r="G14" s="1"/>
      <c r="H14" s="1"/>
      <c r="I14" s="1">
        <v>7260080</v>
      </c>
      <c r="J14" s="1">
        <v>18984402</v>
      </c>
      <c r="K14">
        <v>28407471</v>
      </c>
      <c r="N14" t="s">
        <v>421</v>
      </c>
      <c r="O14" t="s">
        <v>577</v>
      </c>
      <c r="P14" t="s">
        <v>42</v>
      </c>
      <c r="Q14">
        <f>VLOOKUP($N14,Pop_WBG!$A$1:$G$218,3,FALSE)</f>
        <v>1179315</v>
      </c>
      <c r="R14">
        <f>VLOOKUP($N14,Pop_WBG!$A$1:$G$218,4,FALSE)</f>
        <v>1214156</v>
      </c>
      <c r="S14">
        <f>VLOOKUP($N14,Pop_WBG!$A$1:$G$218,5,FALSE)</f>
        <v>1233797</v>
      </c>
      <c r="T14">
        <f>VLOOKUP($N14,Pop_WBG!$A$1:$G$218,6,FALSE)</f>
        <v>1277545</v>
      </c>
      <c r="U14">
        <f>VLOOKUP($N14,Pop_WBG!$A$1:$G$218,7,FALSE)</f>
        <v>1291323</v>
      </c>
      <c r="X14" t="s">
        <v>421</v>
      </c>
      <c r="Y14" t="s">
        <v>578</v>
      </c>
      <c r="Z14" t="s">
        <v>42</v>
      </c>
      <c r="AA14" t="str">
        <f>VLOOKUP($A14,CountryClassfication!$A$1:$C$188,3,FALSE)</f>
        <v>Middle East, North Africa</v>
      </c>
      <c r="AB14">
        <f t="shared" si="1"/>
        <v>0</v>
      </c>
      <c r="AC14">
        <f t="shared" si="2"/>
        <v>0</v>
      </c>
      <c r="AD14">
        <f t="shared" si="3"/>
        <v>5884.3391579003683</v>
      </c>
      <c r="AE14">
        <f t="shared" si="4"/>
        <v>14860.065203182667</v>
      </c>
      <c r="AF14">
        <f t="shared" si="5"/>
        <v>21998.733856672578</v>
      </c>
    </row>
    <row r="15" spans="1:32" x14ac:dyDescent="0.25">
      <c r="A15" t="s">
        <v>127</v>
      </c>
      <c r="B15" t="s">
        <v>41</v>
      </c>
      <c r="C15" t="s">
        <v>42</v>
      </c>
      <c r="D15" t="str">
        <f>VLOOKUP($A15,CountryClassfication!$A$1:$C$188,3,FALSE)</f>
        <v>South Asia</v>
      </c>
      <c r="E15" t="s">
        <v>43</v>
      </c>
      <c r="F15" t="s">
        <v>44</v>
      </c>
      <c r="G15">
        <v>3171756371</v>
      </c>
      <c r="H15">
        <v>4364837029</v>
      </c>
      <c r="I15">
        <v>5045899984</v>
      </c>
      <c r="J15">
        <v>6161443199</v>
      </c>
      <c r="K15">
        <v>7289915077</v>
      </c>
      <c r="N15" t="s">
        <v>127</v>
      </c>
      <c r="O15" t="s">
        <v>577</v>
      </c>
      <c r="P15" t="s">
        <v>42</v>
      </c>
      <c r="Q15">
        <f>VLOOKUP($N15,Pop_WBG!$A$1:$G$218,3,FALSE)</f>
        <v>117641793</v>
      </c>
      <c r="R15">
        <f>VLOOKUP($N15,Pop_WBG!$A$1:$G$218,4,FALSE)</f>
        <v>118912879</v>
      </c>
      <c r="S15">
        <f>VLOOKUP($N15,Pop_WBG!$A$1:$G$218,5,FALSE)</f>
        <v>120652709</v>
      </c>
      <c r="T15">
        <f>VLOOKUP($N15,Pop_WBG!$A$1:$G$218,6,FALSE)</f>
        <v>122837439</v>
      </c>
      <c r="U15">
        <f>VLOOKUP($N15,Pop_WBG!$A$1:$G$218,7,FALSE)</f>
        <v>124984114</v>
      </c>
      <c r="X15" t="s">
        <v>127</v>
      </c>
      <c r="Y15" t="s">
        <v>578</v>
      </c>
      <c r="Z15" t="s">
        <v>42</v>
      </c>
      <c r="AA15" t="str">
        <f>VLOOKUP($A15,CountryClassfication!$A$1:$C$188,3,FALSE)</f>
        <v>South Asia</v>
      </c>
      <c r="AB15">
        <f t="shared" si="1"/>
        <v>26961.135920463232</v>
      </c>
      <c r="AC15">
        <f t="shared" si="2"/>
        <v>36706.175695233149</v>
      </c>
      <c r="AD15">
        <f t="shared" si="3"/>
        <v>41821.688263957665</v>
      </c>
      <c r="AE15">
        <f t="shared" si="4"/>
        <v>50159.326416761258</v>
      </c>
      <c r="AF15">
        <f t="shared" si="5"/>
        <v>58326.7332438745</v>
      </c>
    </row>
    <row r="16" spans="1:32" x14ac:dyDescent="0.25">
      <c r="A16" t="s">
        <v>169</v>
      </c>
      <c r="B16" t="s">
        <v>41</v>
      </c>
      <c r="C16" t="s">
        <v>42</v>
      </c>
      <c r="D16" t="str">
        <f>VLOOKUP($A16,CountryClassfication!$A$1:$C$188,3,FALSE)</f>
        <v>Latin America and the Caribbean</v>
      </c>
      <c r="E16" t="s">
        <v>43</v>
      </c>
      <c r="F16" t="s">
        <v>44</v>
      </c>
      <c r="G16" s="1"/>
      <c r="H16" s="1"/>
      <c r="I16" s="1"/>
      <c r="J16" s="1"/>
      <c r="N16" t="s">
        <v>169</v>
      </c>
      <c r="O16" t="s">
        <v>577</v>
      </c>
      <c r="P16" t="s">
        <v>42</v>
      </c>
      <c r="Q16">
        <f>VLOOKUP($N16,Pop_WBG!$A$1:$G$218,3,FALSE)</f>
        <v>230819</v>
      </c>
      <c r="R16">
        <f>VLOOKUP($N16,Pop_WBG!$A$1:$G$218,4,FALSE)</f>
        <v>231642</v>
      </c>
      <c r="S16">
        <f>VLOOKUP($N16,Pop_WBG!$A$1:$G$218,5,FALSE)</f>
        <v>232276</v>
      </c>
      <c r="T16">
        <f>VLOOKUP($N16,Pop_WBG!$A$1:$G$218,6,FALSE)</f>
        <v>232965</v>
      </c>
      <c r="U16">
        <f>VLOOKUP($N16,Pop_WBG!$A$1:$G$218,7,FALSE)</f>
        <v>233766</v>
      </c>
      <c r="X16" t="s">
        <v>169</v>
      </c>
      <c r="Y16" t="s">
        <v>578</v>
      </c>
      <c r="Z16" t="s">
        <v>42</v>
      </c>
      <c r="AA16" t="str">
        <f>VLOOKUP($A16,CountryClassfication!$A$1:$C$188,3,FALSE)</f>
        <v>Latin America and the Caribbean</v>
      </c>
      <c r="AB16">
        <f t="shared" si="1"/>
        <v>0</v>
      </c>
      <c r="AC16">
        <f t="shared" si="2"/>
        <v>0</v>
      </c>
      <c r="AD16">
        <f t="shared" si="3"/>
        <v>0</v>
      </c>
      <c r="AE16">
        <f t="shared" si="4"/>
        <v>0</v>
      </c>
      <c r="AF16">
        <f t="shared" si="5"/>
        <v>0</v>
      </c>
    </row>
    <row r="17" spans="1:32" x14ac:dyDescent="0.25">
      <c r="A17" t="s">
        <v>210</v>
      </c>
      <c r="B17" t="s">
        <v>41</v>
      </c>
      <c r="C17" t="s">
        <v>42</v>
      </c>
      <c r="D17" t="str">
        <f>VLOOKUP($A17,CountryClassfication!$A$1:$C$188,3,FALSE)</f>
        <v>Latin America and the Caribbean</v>
      </c>
      <c r="E17" t="s">
        <v>43</v>
      </c>
      <c r="F17" t="s">
        <v>44</v>
      </c>
      <c r="N17" t="s">
        <v>210</v>
      </c>
      <c r="O17" t="s">
        <v>577</v>
      </c>
      <c r="P17" t="s">
        <v>42</v>
      </c>
      <c r="Q17">
        <f>VLOOKUP($N17,Pop_WBG!$A$1:$G$218,3,FALSE)</f>
        <v>277888</v>
      </c>
      <c r="R17">
        <f>VLOOKUP($N17,Pop_WBG!$A$1:$G$218,4,FALSE)</f>
        <v>283399</v>
      </c>
      <c r="S17">
        <f>VLOOKUP($N17,Pop_WBG!$A$1:$G$218,5,FALSE)</f>
        <v>291535</v>
      </c>
      <c r="T17">
        <f>VLOOKUP($N17,Pop_WBG!$A$1:$G$218,6,FALSE)</f>
        <v>300138</v>
      </c>
      <c r="U17">
        <f>VLOOKUP($N17,Pop_WBG!$A$1:$G$218,7,FALSE)</f>
        <v>306221</v>
      </c>
      <c r="X17" t="s">
        <v>210</v>
      </c>
      <c r="Y17" t="s">
        <v>578</v>
      </c>
      <c r="Z17" t="s">
        <v>42</v>
      </c>
      <c r="AA17" t="str">
        <f>VLOOKUP($A17,CountryClassfication!$A$1:$C$188,3,FALSE)</f>
        <v>Latin America and the Caribbean</v>
      </c>
      <c r="AB17">
        <f t="shared" si="1"/>
        <v>0</v>
      </c>
      <c r="AC17">
        <f t="shared" si="2"/>
        <v>0</v>
      </c>
      <c r="AD17">
        <f t="shared" si="3"/>
        <v>0</v>
      </c>
      <c r="AE17">
        <f t="shared" si="4"/>
        <v>0</v>
      </c>
      <c r="AF17">
        <f t="shared" si="5"/>
        <v>0</v>
      </c>
    </row>
    <row r="18" spans="1:32" x14ac:dyDescent="0.25">
      <c r="A18" t="s">
        <v>431</v>
      </c>
      <c r="B18" t="s">
        <v>41</v>
      </c>
      <c r="C18" t="s">
        <v>42</v>
      </c>
      <c r="D18" t="str">
        <f>VLOOKUP($A18,CountryClassfication!$A$1:$C$188,3,FALSE)</f>
        <v>Sub-Saharan Africa</v>
      </c>
      <c r="E18" t="s">
        <v>43</v>
      </c>
      <c r="F18" t="s">
        <v>44</v>
      </c>
      <c r="G18">
        <v>608786498</v>
      </c>
      <c r="H18">
        <v>939902238</v>
      </c>
      <c r="I18">
        <v>1507395397</v>
      </c>
      <c r="J18">
        <v>2090988221</v>
      </c>
      <c r="K18">
        <v>2548350605</v>
      </c>
      <c r="N18" t="s">
        <v>431</v>
      </c>
      <c r="O18" t="s">
        <v>577</v>
      </c>
      <c r="P18" t="s">
        <v>42</v>
      </c>
      <c r="Q18">
        <f>VLOOKUP($N18,Pop_WBG!$A$1:$G$218,3,FALSE)</f>
        <v>7495327</v>
      </c>
      <c r="R18">
        <f>VLOOKUP($N18,Pop_WBG!$A$1:$G$218,4,FALSE)</f>
        <v>7726280</v>
      </c>
      <c r="S18">
        <f>VLOOKUP($N18,Pop_WBG!$A$1:$G$218,5,FALSE)</f>
        <v>7963912</v>
      </c>
      <c r="T18">
        <f>VLOOKUP($N18,Pop_WBG!$A$1:$G$218,6,FALSE)</f>
        <v>8207504</v>
      </c>
      <c r="U18">
        <f>VLOOKUP($N18,Pop_WBG!$A$1:$G$218,7,FALSE)</f>
        <v>8453102</v>
      </c>
      <c r="X18" t="s">
        <v>431</v>
      </c>
      <c r="Y18" t="s">
        <v>578</v>
      </c>
      <c r="Z18" t="s">
        <v>42</v>
      </c>
      <c r="AA18" t="str">
        <f>VLOOKUP($A18,CountryClassfication!$A$1:$C$188,3,FALSE)</f>
        <v>Sub-Saharan Africa</v>
      </c>
      <c r="AB18">
        <f t="shared" si="1"/>
        <v>81222.139874617875</v>
      </c>
      <c r="AC18">
        <f t="shared" si="2"/>
        <v>121650.03572223631</v>
      </c>
      <c r="AD18">
        <f t="shared" si="3"/>
        <v>189278.2588506754</v>
      </c>
      <c r="AE18">
        <f t="shared" si="4"/>
        <v>254765.42210640409</v>
      </c>
      <c r="AF18">
        <f t="shared" si="5"/>
        <v>301469.28370200668</v>
      </c>
    </row>
    <row r="19" spans="1:32" x14ac:dyDescent="0.25">
      <c r="A19" t="s">
        <v>68</v>
      </c>
      <c r="B19" t="s">
        <v>41</v>
      </c>
      <c r="C19" t="s">
        <v>42</v>
      </c>
      <c r="D19" t="str">
        <f>VLOOKUP($A19,CountryClassfication!$A$1:$C$188,3,FALSE)</f>
        <v>South Asia</v>
      </c>
      <c r="E19" t="s">
        <v>43</v>
      </c>
      <c r="F19" t="s">
        <v>44</v>
      </c>
      <c r="H19" s="1"/>
      <c r="N19" t="s">
        <v>68</v>
      </c>
      <c r="O19" t="s">
        <v>577</v>
      </c>
      <c r="P19" t="s">
        <v>42</v>
      </c>
      <c r="Q19">
        <f>VLOOKUP($N19,Pop_WBG!$A$1:$G$218,3,FALSE)</f>
        <v>590029</v>
      </c>
      <c r="R19">
        <f>VLOOKUP($N19,Pop_WBG!$A$1:$G$218,4,FALSE)</f>
        <v>599648</v>
      </c>
      <c r="S19">
        <f>VLOOKUP($N19,Pop_WBG!$A$1:$G$218,5,FALSE)</f>
        <v>608809</v>
      </c>
      <c r="T19">
        <f>VLOOKUP($N19,Pop_WBG!$A$1:$G$218,6,FALSE)</f>
        <v>617616</v>
      </c>
      <c r="U19">
        <f>VLOOKUP($N19,Pop_WBG!$A$1:$G$218,7,FALSE)</f>
        <v>626021</v>
      </c>
      <c r="X19" t="s">
        <v>68</v>
      </c>
      <c r="Y19" t="s">
        <v>578</v>
      </c>
      <c r="Z19" t="s">
        <v>42</v>
      </c>
      <c r="AA19" t="str">
        <f>VLOOKUP($A19,CountryClassfication!$A$1:$C$188,3,FALSE)</f>
        <v>South Asia</v>
      </c>
      <c r="AB19">
        <f t="shared" si="1"/>
        <v>0</v>
      </c>
      <c r="AC19">
        <f t="shared" si="2"/>
        <v>0</v>
      </c>
      <c r="AD19">
        <f t="shared" si="3"/>
        <v>0</v>
      </c>
      <c r="AE19">
        <f t="shared" si="4"/>
        <v>0</v>
      </c>
      <c r="AF19">
        <f t="shared" si="5"/>
        <v>0</v>
      </c>
    </row>
    <row r="20" spans="1:32" x14ac:dyDescent="0.25">
      <c r="A20" t="s">
        <v>321</v>
      </c>
      <c r="B20" t="s">
        <v>41</v>
      </c>
      <c r="C20" t="s">
        <v>42</v>
      </c>
      <c r="D20" t="str">
        <f>VLOOKUP($A20,CountryClassfication!$A$1:$C$188,3,FALSE)</f>
        <v>Latin America and the Caribbean</v>
      </c>
      <c r="E20" t="s">
        <v>43</v>
      </c>
      <c r="F20" t="s">
        <v>44</v>
      </c>
      <c r="G20" s="1">
        <v>46771398</v>
      </c>
      <c r="H20" s="1">
        <v>54037846</v>
      </c>
      <c r="I20" s="1">
        <v>62429660</v>
      </c>
      <c r="J20" s="1">
        <v>105443845.83</v>
      </c>
      <c r="K20">
        <v>375254221</v>
      </c>
      <c r="N20" t="s">
        <v>321</v>
      </c>
      <c r="O20" t="s">
        <v>577</v>
      </c>
      <c r="P20" t="s">
        <v>42</v>
      </c>
      <c r="Q20">
        <f>VLOOKUP($N20,Pop_WBG!$A$1:$G$218,3,FALSE)</f>
        <v>8150856</v>
      </c>
      <c r="R20">
        <f>VLOOKUP($N20,Pop_WBG!$A$1:$G$218,4,FALSE)</f>
        <v>8261882</v>
      </c>
      <c r="S20">
        <f>VLOOKUP($N20,Pop_WBG!$A$1:$G$218,5,FALSE)</f>
        <v>8393800</v>
      </c>
      <c r="T20">
        <f>VLOOKUP($N20,Pop_WBG!$A$1:$G$218,6,FALSE)</f>
        <v>8553476</v>
      </c>
      <c r="U20">
        <f>VLOOKUP($N20,Pop_WBG!$A$1:$G$218,7,FALSE)</f>
        <v>8715815</v>
      </c>
      <c r="X20" t="s">
        <v>321</v>
      </c>
      <c r="Y20" t="s">
        <v>578</v>
      </c>
      <c r="Z20" t="s">
        <v>42</v>
      </c>
      <c r="AA20" t="str">
        <f>VLOOKUP($A20,CountryClassfication!$A$1:$C$188,3,FALSE)</f>
        <v>Latin America and the Caribbean</v>
      </c>
      <c r="AB20">
        <f t="shared" si="1"/>
        <v>5738.2191514609012</v>
      </c>
      <c r="AC20">
        <f t="shared" si="2"/>
        <v>6540.6218583126702</v>
      </c>
      <c r="AD20">
        <f t="shared" si="3"/>
        <v>7437.5920322142529</v>
      </c>
      <c r="AE20">
        <f t="shared" si="4"/>
        <v>12327.601764475634</v>
      </c>
      <c r="AF20">
        <f t="shared" si="5"/>
        <v>43054.404091872071</v>
      </c>
    </row>
    <row r="21" spans="1:32" x14ac:dyDescent="0.25">
      <c r="A21" t="s">
        <v>149</v>
      </c>
      <c r="B21" t="s">
        <v>41</v>
      </c>
      <c r="C21" t="s">
        <v>42</v>
      </c>
      <c r="D21" t="str">
        <f>VLOOKUP($A21,CountryClassfication!$A$1:$C$188,3,FALSE)</f>
        <v>Europe and Central Asia</v>
      </c>
      <c r="E21" t="s">
        <v>43</v>
      </c>
      <c r="F21" t="s">
        <v>44</v>
      </c>
      <c r="G21" s="1"/>
      <c r="N21" t="s">
        <v>149</v>
      </c>
      <c r="O21" t="s">
        <v>577</v>
      </c>
      <c r="P21" t="s">
        <v>42</v>
      </c>
      <c r="Q21">
        <f>VLOOKUP($N21,Pop_WBG!$A$1:$G$218,3,FALSE)</f>
        <v>2851847</v>
      </c>
      <c r="R21">
        <f>VLOOKUP($N21,Pop_WBG!$A$1:$G$218,4,FALSE)</f>
        <v>2807430</v>
      </c>
      <c r="S21">
        <f>VLOOKUP($N21,Pop_WBG!$A$1:$G$218,5,FALSE)</f>
        <v>2776112</v>
      </c>
      <c r="T21">
        <f>VLOOKUP($N21,Pop_WBG!$A$1:$G$218,6,FALSE)</f>
        <v>2764009</v>
      </c>
      <c r="U21">
        <f>VLOOKUP($N21,Pop_WBG!$A$1:$G$218,7,FALSE)</f>
        <v>2751704</v>
      </c>
      <c r="X21" t="s">
        <v>149</v>
      </c>
      <c r="Y21" t="s">
        <v>578</v>
      </c>
      <c r="Z21" t="s">
        <v>42</v>
      </c>
      <c r="AA21" t="str">
        <f>VLOOKUP($A21,CountryClassfication!$A$1:$C$188,3,FALSE)</f>
        <v>Europe and Central Asia</v>
      </c>
      <c r="AB21">
        <f t="shared" si="1"/>
        <v>0</v>
      </c>
      <c r="AC21">
        <f t="shared" si="2"/>
        <v>0</v>
      </c>
      <c r="AD21">
        <f t="shared" si="3"/>
        <v>0</v>
      </c>
      <c r="AE21">
        <f t="shared" si="4"/>
        <v>0</v>
      </c>
      <c r="AF21">
        <f t="shared" si="5"/>
        <v>0</v>
      </c>
    </row>
    <row r="22" spans="1:32" x14ac:dyDescent="0.25">
      <c r="A22" t="s">
        <v>296</v>
      </c>
      <c r="B22" t="s">
        <v>41</v>
      </c>
      <c r="C22" t="s">
        <v>42</v>
      </c>
      <c r="D22" t="str">
        <f>VLOOKUP($A22,CountryClassfication!$A$1:$C$188,3,FALSE)</f>
        <v>Sub-Saharan Africa</v>
      </c>
      <c r="E22" t="s">
        <v>43</v>
      </c>
      <c r="F22" t="s">
        <v>44</v>
      </c>
      <c r="G22">
        <v>81811877</v>
      </c>
      <c r="H22">
        <v>89002654</v>
      </c>
      <c r="I22">
        <v>111656177</v>
      </c>
      <c r="J22">
        <v>133087342</v>
      </c>
      <c r="K22">
        <v>158867747</v>
      </c>
      <c r="N22" t="s">
        <v>296</v>
      </c>
      <c r="O22" t="s">
        <v>577</v>
      </c>
      <c r="P22" t="s">
        <v>42</v>
      </c>
      <c r="Q22">
        <f>VLOOKUP($N22,Pop_WBG!$A$1:$G$218,3,FALSE)</f>
        <v>1588124</v>
      </c>
      <c r="R22">
        <f>VLOOKUP($N22,Pop_WBG!$A$1:$G$218,4,FALSE)</f>
        <v>1618921</v>
      </c>
      <c r="S22">
        <f>VLOOKUP($N22,Pop_WBG!$A$1:$G$218,5,FALSE)</f>
        <v>1648801</v>
      </c>
      <c r="T22">
        <f>VLOOKUP($N22,Pop_WBG!$A$1:$G$218,6,FALSE)</f>
        <v>1679590</v>
      </c>
      <c r="U22">
        <f>VLOOKUP($N22,Pop_WBG!$A$1:$G$218,7,FALSE)</f>
        <v>1711106</v>
      </c>
      <c r="X22" t="s">
        <v>296</v>
      </c>
      <c r="Y22" t="s">
        <v>578</v>
      </c>
      <c r="Z22" t="s">
        <v>42</v>
      </c>
      <c r="AA22" t="str">
        <f>VLOOKUP($A22,CountryClassfication!$A$1:$C$188,3,FALSE)</f>
        <v>Sub-Saharan Africa</v>
      </c>
      <c r="AB22">
        <f t="shared" si="1"/>
        <v>51514.791666141937</v>
      </c>
      <c r="AC22">
        <f t="shared" si="2"/>
        <v>54976.526958387716</v>
      </c>
      <c r="AD22">
        <f t="shared" si="3"/>
        <v>67719.619893486233</v>
      </c>
      <c r="AE22">
        <f t="shared" si="4"/>
        <v>79237.993796105002</v>
      </c>
      <c r="AF22">
        <f t="shared" si="5"/>
        <v>92845.064537205762</v>
      </c>
    </row>
    <row r="23" spans="1:32" x14ac:dyDescent="0.25">
      <c r="A23" t="s">
        <v>187</v>
      </c>
      <c r="B23" t="s">
        <v>41</v>
      </c>
      <c r="C23" t="s">
        <v>42</v>
      </c>
      <c r="D23" t="str">
        <f>VLOOKUP($A23,CountryClassfication!$A$1:$C$188,3,FALSE)</f>
        <v>Latin America and the Caribbean</v>
      </c>
      <c r="E23" t="s">
        <v>43</v>
      </c>
      <c r="F23" t="s">
        <v>44</v>
      </c>
      <c r="N23" t="s">
        <v>187</v>
      </c>
      <c r="O23" t="s">
        <v>577</v>
      </c>
      <c r="P23" t="s">
        <v>42</v>
      </c>
      <c r="Q23">
        <f>VLOOKUP($N23,Pop_WBG!$A$1:$G$218,3,FALSE)</f>
        <v>165349748</v>
      </c>
      <c r="R23">
        <f>VLOOKUP($N23,Pop_WBG!$A$1:$G$218,4,FALSE)</f>
        <v>166654013</v>
      </c>
      <c r="S23">
        <f>VLOOKUP($N23,Pop_WBG!$A$1:$G$218,5,FALSE)</f>
        <v>167819310</v>
      </c>
      <c r="T23">
        <f>VLOOKUP($N23,Pop_WBG!$A$1:$G$218,6,FALSE)</f>
        <v>169047814</v>
      </c>
      <c r="U23">
        <f>VLOOKUP($N23,Pop_WBG!$A$1:$G$218,7,FALSE)</f>
        <v>170308757</v>
      </c>
      <c r="X23" t="s">
        <v>187</v>
      </c>
      <c r="Y23" t="s">
        <v>578</v>
      </c>
      <c r="Z23" t="s">
        <v>42</v>
      </c>
      <c r="AA23" t="str">
        <f>VLOOKUP($A23,CountryClassfication!$A$1:$C$188,3,FALSE)</f>
        <v>Latin America and the Caribbean</v>
      </c>
      <c r="AB23">
        <f t="shared" si="1"/>
        <v>0</v>
      </c>
      <c r="AC23">
        <f t="shared" si="2"/>
        <v>0</v>
      </c>
      <c r="AD23">
        <f t="shared" si="3"/>
        <v>0</v>
      </c>
      <c r="AE23">
        <f t="shared" si="4"/>
        <v>0</v>
      </c>
      <c r="AF23">
        <f t="shared" si="5"/>
        <v>0</v>
      </c>
    </row>
    <row r="24" spans="1:32" x14ac:dyDescent="0.25">
      <c r="A24" t="s">
        <v>66</v>
      </c>
      <c r="B24" t="s">
        <v>41</v>
      </c>
      <c r="C24" t="s">
        <v>42</v>
      </c>
      <c r="D24" t="str">
        <f>VLOOKUP($A24,CountryClassfication!$A$1:$C$188,3,FALSE)</f>
        <v>East Asia and Pacific</v>
      </c>
      <c r="E24" t="s">
        <v>43</v>
      </c>
      <c r="F24" t="s">
        <v>44</v>
      </c>
      <c r="N24" t="s">
        <v>66</v>
      </c>
      <c r="O24" t="s">
        <v>577</v>
      </c>
      <c r="P24" t="s">
        <v>42</v>
      </c>
      <c r="Q24">
        <f>VLOOKUP($N24,Pop_WBG!$A$1:$G$218,3,FALSE)</f>
        <v>350767</v>
      </c>
      <c r="R24">
        <f>VLOOKUP($N24,Pop_WBG!$A$1:$G$218,4,FALSE)</f>
        <v>355329</v>
      </c>
      <c r="S24">
        <f>VLOOKUP($N24,Pop_WBG!$A$1:$G$218,5,FALSE)</f>
        <v>358914</v>
      </c>
      <c r="T24">
        <f>VLOOKUP($N24,Pop_WBG!$A$1:$G$218,6,FALSE)</f>
        <v>362458</v>
      </c>
      <c r="U24">
        <f>VLOOKUP($N24,Pop_WBG!$A$1:$G$218,7,FALSE)</f>
        <v>366358</v>
      </c>
      <c r="X24" t="s">
        <v>66</v>
      </c>
      <c r="Y24" t="s">
        <v>578</v>
      </c>
      <c r="Z24" t="s">
        <v>42</v>
      </c>
      <c r="AA24" t="str">
        <f>VLOOKUP($A24,CountryClassfication!$A$1:$C$188,3,FALSE)</f>
        <v>East Asia and Pacific</v>
      </c>
      <c r="AB24">
        <f t="shared" si="1"/>
        <v>0</v>
      </c>
      <c r="AC24">
        <f t="shared" si="2"/>
        <v>0</v>
      </c>
      <c r="AD24">
        <f t="shared" si="3"/>
        <v>0</v>
      </c>
      <c r="AE24">
        <f t="shared" si="4"/>
        <v>0</v>
      </c>
      <c r="AF24">
        <f t="shared" si="5"/>
        <v>0</v>
      </c>
    </row>
    <row r="25" spans="1:32" x14ac:dyDescent="0.25">
      <c r="A25" t="s">
        <v>117</v>
      </c>
      <c r="B25" t="s">
        <v>41</v>
      </c>
      <c r="C25" t="s">
        <v>42</v>
      </c>
      <c r="D25" t="str">
        <f>VLOOKUP($A25,CountryClassfication!$A$1:$C$188,3,FALSE)</f>
        <v>Europe and Central Asia</v>
      </c>
      <c r="E25" t="s">
        <v>43</v>
      </c>
      <c r="F25" t="s">
        <v>44</v>
      </c>
      <c r="N25" t="s">
        <v>117</v>
      </c>
      <c r="O25" t="s">
        <v>577</v>
      </c>
      <c r="P25" t="s">
        <v>42</v>
      </c>
      <c r="Q25">
        <f>VLOOKUP($N25,Pop_WBG!$A$1:$G$218,3,FALSE)</f>
        <v>5605316</v>
      </c>
      <c r="R25">
        <f>VLOOKUP($N25,Pop_WBG!$A$1:$G$218,4,FALSE)</f>
        <v>5564831</v>
      </c>
      <c r="S25">
        <f>VLOOKUP($N25,Pop_WBG!$A$1:$G$218,5,FALSE)</f>
        <v>5525121</v>
      </c>
      <c r="T25">
        <f>VLOOKUP($N25,Pop_WBG!$A$1:$G$218,6,FALSE)</f>
        <v>5509377</v>
      </c>
      <c r="U25">
        <f>VLOOKUP($N25,Pop_WBG!$A$1:$G$218,7,FALSE)</f>
        <v>5511578</v>
      </c>
      <c r="X25" t="s">
        <v>117</v>
      </c>
      <c r="Y25" t="s">
        <v>578</v>
      </c>
      <c r="Z25" t="s">
        <v>42</v>
      </c>
      <c r="AA25" t="str">
        <f>VLOOKUP($A25,CountryClassfication!$A$1:$C$188,3,FALSE)</f>
        <v>Europe and Central Asia</v>
      </c>
      <c r="AB25">
        <f t="shared" si="1"/>
        <v>0</v>
      </c>
      <c r="AC25">
        <f t="shared" si="2"/>
        <v>0</v>
      </c>
      <c r="AD25">
        <f t="shared" si="3"/>
        <v>0</v>
      </c>
      <c r="AE25">
        <f t="shared" si="4"/>
        <v>0</v>
      </c>
      <c r="AF25">
        <f t="shared" si="5"/>
        <v>0</v>
      </c>
    </row>
    <row r="26" spans="1:32" x14ac:dyDescent="0.25">
      <c r="A26" t="s">
        <v>425</v>
      </c>
      <c r="B26" t="s">
        <v>41</v>
      </c>
      <c r="C26" t="s">
        <v>42</v>
      </c>
      <c r="D26" t="str">
        <f>VLOOKUP($A26,CountryClassfication!$A$1:$C$188,3,FALSE)</f>
        <v>Sub-Saharan Africa</v>
      </c>
      <c r="E26" t="s">
        <v>43</v>
      </c>
      <c r="F26" t="s">
        <v>44</v>
      </c>
      <c r="G26">
        <v>1035980264</v>
      </c>
      <c r="H26">
        <v>1277794863</v>
      </c>
      <c r="I26">
        <v>1591884430</v>
      </c>
      <c r="J26">
        <v>2893874811</v>
      </c>
      <c r="K26">
        <v>2176710400</v>
      </c>
      <c r="N26" t="s">
        <v>425</v>
      </c>
      <c r="O26" t="s">
        <v>577</v>
      </c>
      <c r="P26" t="s">
        <v>42</v>
      </c>
      <c r="Q26">
        <f>VLOOKUP($N26,Pop_WBG!$A$1:$G$218,3,FALSE)</f>
        <v>12018028</v>
      </c>
      <c r="R26">
        <f>VLOOKUP($N26,Pop_WBG!$A$1:$G$218,4,FALSE)</f>
        <v>12423652</v>
      </c>
      <c r="S26">
        <f>VLOOKUP($N26,Pop_WBG!$A$1:$G$218,5,FALSE)</f>
        <v>12837283</v>
      </c>
      <c r="T26">
        <f>VLOOKUP($N26,Pop_WBG!$A$1:$G$218,6,FALSE)</f>
        <v>13262560</v>
      </c>
      <c r="U26">
        <f>VLOOKUP($N26,Pop_WBG!$A$1:$G$218,7,FALSE)</f>
        <v>13704913</v>
      </c>
      <c r="X26" t="s">
        <v>425</v>
      </c>
      <c r="Y26" t="s">
        <v>578</v>
      </c>
      <c r="Z26" t="s">
        <v>42</v>
      </c>
      <c r="AA26" t="str">
        <f>VLOOKUP($A26,CountryClassfication!$A$1:$C$188,3,FALSE)</f>
        <v>Sub-Saharan Africa</v>
      </c>
      <c r="AB26">
        <f t="shared" si="1"/>
        <v>86202.184251858955</v>
      </c>
      <c r="AC26">
        <f t="shared" si="2"/>
        <v>102851.79132512727</v>
      </c>
      <c r="AD26">
        <f t="shared" si="3"/>
        <v>124004.77811387347</v>
      </c>
      <c r="AE26">
        <f t="shared" si="4"/>
        <v>218198.81010905889</v>
      </c>
      <c r="AF26">
        <f t="shared" si="5"/>
        <v>158827.01334915441</v>
      </c>
    </row>
    <row r="27" spans="1:32" x14ac:dyDescent="0.25">
      <c r="A27" t="s">
        <v>84</v>
      </c>
      <c r="B27" t="s">
        <v>41</v>
      </c>
      <c r="C27" t="s">
        <v>42</v>
      </c>
      <c r="D27" t="str">
        <f>VLOOKUP($A27,CountryClassfication!$A$1:$C$188,3,FALSE)</f>
        <v>Sub-Saharan Africa</v>
      </c>
      <c r="E27" t="s">
        <v>43</v>
      </c>
      <c r="F27" t="s">
        <v>44</v>
      </c>
      <c r="N27" t="s">
        <v>84</v>
      </c>
      <c r="O27" t="s">
        <v>577</v>
      </c>
      <c r="P27" t="s">
        <v>42</v>
      </c>
      <c r="Q27">
        <f>VLOOKUP($N27,Pop_WBG!$A$1:$G$218,3,FALSE)</f>
        <v>6692487</v>
      </c>
      <c r="R27">
        <f>VLOOKUP($N27,Pop_WBG!$A$1:$G$218,4,FALSE)</f>
        <v>6934052</v>
      </c>
      <c r="S27">
        <f>VLOOKUP($N27,Pop_WBG!$A$1:$G$218,5,FALSE)</f>
        <v>7194872</v>
      </c>
      <c r="T27">
        <f>VLOOKUP($N27,Pop_WBG!$A$1:$G$218,6,FALSE)</f>
        <v>7479267</v>
      </c>
      <c r="U27">
        <f>VLOOKUP($N27,Pop_WBG!$A$1:$G$218,7,FALSE)</f>
        <v>7768581</v>
      </c>
      <c r="X27" t="s">
        <v>84</v>
      </c>
      <c r="Y27" t="s">
        <v>578</v>
      </c>
      <c r="Z27" t="s">
        <v>42</v>
      </c>
      <c r="AA27" t="str">
        <f>VLOOKUP($A27,CountryClassfication!$A$1:$C$188,3,FALSE)</f>
        <v>Sub-Saharan Africa</v>
      </c>
      <c r="AB27">
        <f t="shared" si="1"/>
        <v>0</v>
      </c>
      <c r="AC27">
        <f t="shared" si="2"/>
        <v>0</v>
      </c>
      <c r="AD27">
        <f t="shared" si="3"/>
        <v>0</v>
      </c>
      <c r="AE27">
        <f t="shared" si="4"/>
        <v>0</v>
      </c>
      <c r="AF27">
        <f t="shared" si="5"/>
        <v>0</v>
      </c>
    </row>
    <row r="28" spans="1:32" x14ac:dyDescent="0.25">
      <c r="A28" t="s">
        <v>397</v>
      </c>
      <c r="B28" t="s">
        <v>41</v>
      </c>
      <c r="C28" t="s">
        <v>42</v>
      </c>
      <c r="D28" t="str">
        <f>VLOOKUP($A28,CountryClassfication!$A$1:$C$188,3,FALSE)</f>
        <v>Sub-Saharan Africa</v>
      </c>
      <c r="E28" t="s">
        <v>43</v>
      </c>
      <c r="F28" t="s">
        <v>44</v>
      </c>
      <c r="G28" s="1"/>
      <c r="H28" s="1"/>
      <c r="I28" s="1"/>
      <c r="J28" s="1"/>
      <c r="N28" t="s">
        <v>397</v>
      </c>
      <c r="O28" t="s">
        <v>577</v>
      </c>
      <c r="P28" t="s">
        <v>42</v>
      </c>
      <c r="Q28">
        <f>VLOOKUP($N28,Pop_WBG!$A$1:$G$218,3,FALSE)</f>
        <v>368533</v>
      </c>
      <c r="R28">
        <f>VLOOKUP($N28,Pop_WBG!$A$1:$G$218,4,FALSE)</f>
        <v>372028</v>
      </c>
      <c r="S28">
        <f>VLOOKUP($N28,Pop_WBG!$A$1:$G$218,5,FALSE)</f>
        <v>378504</v>
      </c>
      <c r="T28">
        <f>VLOOKUP($N28,Pop_WBG!$A$1:$G$218,6,FALSE)</f>
        <v>384588</v>
      </c>
      <c r="U28">
        <f>VLOOKUP($N28,Pop_WBG!$A$1:$G$218,7,FALSE)</f>
        <v>390785</v>
      </c>
      <c r="X28" t="s">
        <v>397</v>
      </c>
      <c r="Y28" t="s">
        <v>578</v>
      </c>
      <c r="Z28" t="s">
        <v>42</v>
      </c>
      <c r="AA28" t="str">
        <f>VLOOKUP($A28,CountryClassfication!$A$1:$C$188,3,FALSE)</f>
        <v>Sub-Saharan Africa</v>
      </c>
      <c r="AB28">
        <f t="shared" si="1"/>
        <v>0</v>
      </c>
      <c r="AC28">
        <f t="shared" si="2"/>
        <v>0</v>
      </c>
      <c r="AD28">
        <f t="shared" si="3"/>
        <v>0</v>
      </c>
      <c r="AE28">
        <f t="shared" si="4"/>
        <v>0</v>
      </c>
      <c r="AF28">
        <f t="shared" si="5"/>
        <v>0</v>
      </c>
    </row>
    <row r="29" spans="1:32" x14ac:dyDescent="0.25">
      <c r="A29" t="s">
        <v>278</v>
      </c>
      <c r="B29" t="s">
        <v>41</v>
      </c>
      <c r="C29" t="s">
        <v>42</v>
      </c>
      <c r="D29" t="str">
        <f>VLOOKUP($A29,CountryClassfication!$A$1:$C$188,3,FALSE)</f>
        <v>East Asia and Pacific</v>
      </c>
      <c r="E29" t="s">
        <v>43</v>
      </c>
      <c r="F29" t="s">
        <v>44</v>
      </c>
      <c r="G29">
        <v>266500967.17613801</v>
      </c>
      <c r="H29">
        <v>343790000</v>
      </c>
      <c r="I29">
        <v>467460847</v>
      </c>
      <c r="J29">
        <v>601287506.30612099</v>
      </c>
      <c r="K29">
        <v>1199553189</v>
      </c>
      <c r="N29" t="s">
        <v>278</v>
      </c>
      <c r="O29" t="s">
        <v>577</v>
      </c>
      <c r="P29" t="s">
        <v>42</v>
      </c>
      <c r="Q29">
        <f>VLOOKUP($N29,Pop_WBG!$A$1:$G$218,3,FALSE)</f>
        <v>11527565</v>
      </c>
      <c r="R29">
        <f>VLOOKUP($N29,Pop_WBG!$A$1:$G$218,4,FALSE)</f>
        <v>11749396</v>
      </c>
      <c r="S29">
        <f>VLOOKUP($N29,Pop_WBG!$A$1:$G$218,5,FALSE)</f>
        <v>11963040</v>
      </c>
      <c r="T29">
        <f>VLOOKUP($N29,Pop_WBG!$A$1:$G$218,6,FALSE)</f>
        <v>12177453</v>
      </c>
      <c r="U29">
        <f>VLOOKUP($N29,Pop_WBG!$A$1:$G$218,7,FALSE)</f>
        <v>12383648</v>
      </c>
      <c r="X29" t="s">
        <v>278</v>
      </c>
      <c r="Y29" t="s">
        <v>578</v>
      </c>
      <c r="Z29" t="s">
        <v>42</v>
      </c>
      <c r="AA29" t="str">
        <f>VLOOKUP($A29,CountryClassfication!$A$1:$C$188,3,FALSE)</f>
        <v>East Asia and Pacific</v>
      </c>
      <c r="AB29">
        <f t="shared" si="1"/>
        <v>23118.58290767721</v>
      </c>
      <c r="AC29">
        <f t="shared" si="2"/>
        <v>29260.227504460654</v>
      </c>
      <c r="AD29">
        <f t="shared" si="3"/>
        <v>39075.422885821667</v>
      </c>
      <c r="AE29">
        <f t="shared" si="4"/>
        <v>49377.115748762983</v>
      </c>
      <c r="AF29">
        <f t="shared" si="5"/>
        <v>96865.898400858932</v>
      </c>
    </row>
    <row r="30" spans="1:32" x14ac:dyDescent="0.25">
      <c r="A30" t="s">
        <v>50</v>
      </c>
      <c r="B30" t="s">
        <v>41</v>
      </c>
      <c r="C30" t="s">
        <v>42</v>
      </c>
      <c r="D30" t="str">
        <f>VLOOKUP($A30,CountryClassfication!$A$1:$C$188,3,FALSE)</f>
        <v>Sub-Saharan Africa</v>
      </c>
      <c r="E30" t="s">
        <v>43</v>
      </c>
      <c r="F30" t="s">
        <v>44</v>
      </c>
      <c r="G30" s="1">
        <v>1070273783</v>
      </c>
      <c r="H30" s="1"/>
      <c r="I30" s="1"/>
      <c r="N30" t="s">
        <v>50</v>
      </c>
      <c r="O30" t="s">
        <v>577</v>
      </c>
      <c r="P30" t="s">
        <v>42</v>
      </c>
      <c r="Q30">
        <f>VLOOKUP($N30,Pop_WBG!$A$1:$G$218,3,FALSE)</f>
        <v>15059599</v>
      </c>
      <c r="R30">
        <f>VLOOKUP($N30,Pop_WBG!$A$1:$G$218,4,FALSE)</f>
        <v>15526137</v>
      </c>
      <c r="S30">
        <f>VLOOKUP($N30,Pop_WBG!$A$1:$G$218,5,FALSE)</f>
        <v>16010925</v>
      </c>
      <c r="T30">
        <f>VLOOKUP($N30,Pop_WBG!$A$1:$G$218,6,FALSE)</f>
        <v>16524096</v>
      </c>
      <c r="U30">
        <f>VLOOKUP($N30,Pop_WBG!$A$1:$G$218,7,FALSE)</f>
        <v>17054216</v>
      </c>
      <c r="X30" t="s">
        <v>50</v>
      </c>
      <c r="Y30" t="s">
        <v>578</v>
      </c>
      <c r="Z30" t="s">
        <v>42</v>
      </c>
      <c r="AA30" t="str">
        <f>VLOOKUP($A30,CountryClassfication!$A$1:$C$188,3,FALSE)</f>
        <v>Sub-Saharan Africa</v>
      </c>
      <c r="AB30">
        <f t="shared" si="1"/>
        <v>71069.208615714131</v>
      </c>
      <c r="AC30">
        <f t="shared" si="2"/>
        <v>0</v>
      </c>
      <c r="AD30">
        <f t="shared" si="3"/>
        <v>0</v>
      </c>
      <c r="AE30">
        <f t="shared" si="4"/>
        <v>0</v>
      </c>
      <c r="AF30">
        <f t="shared" si="5"/>
        <v>0</v>
      </c>
    </row>
    <row r="31" spans="1:32" x14ac:dyDescent="0.25">
      <c r="A31" t="s">
        <v>54</v>
      </c>
      <c r="B31" t="s">
        <v>41</v>
      </c>
      <c r="C31" t="s">
        <v>42</v>
      </c>
      <c r="D31" t="str">
        <f>VLOOKUP($A31,CountryClassfication!$A$1:$C$188,3,FALSE)</f>
        <v>Sub-Saharan Africa</v>
      </c>
      <c r="E31" t="s">
        <v>43</v>
      </c>
      <c r="F31" t="s">
        <v>44</v>
      </c>
      <c r="G31">
        <v>332968</v>
      </c>
      <c r="N31" t="s">
        <v>54</v>
      </c>
      <c r="O31" t="s">
        <v>577</v>
      </c>
      <c r="P31" t="s">
        <v>42</v>
      </c>
      <c r="Q31">
        <f>VLOOKUP($N31,Pop_WBG!$A$1:$G$218,3,FALSE)</f>
        <v>8962706</v>
      </c>
      <c r="R31">
        <f>VLOOKUP($N31,Pop_WBG!$A$1:$G$218,4,FALSE)</f>
        <v>9327364</v>
      </c>
      <c r="S31">
        <f>VLOOKUP($N31,Pop_WBG!$A$1:$G$218,5,FALSE)</f>
        <v>9706813</v>
      </c>
      <c r="T31">
        <f>VLOOKUP($N31,Pop_WBG!$A$1:$G$218,6,FALSE)</f>
        <v>10289880</v>
      </c>
      <c r="U31">
        <f>VLOOKUP($N31,Pop_WBG!$A$1:$G$218,7,FALSE)</f>
        <v>10948408</v>
      </c>
      <c r="X31" t="s">
        <v>54</v>
      </c>
      <c r="Y31" t="s">
        <v>578</v>
      </c>
      <c r="Z31" t="s">
        <v>42</v>
      </c>
      <c r="AA31" t="str">
        <f>VLOOKUP($A31,CountryClassfication!$A$1:$C$188,3,FALSE)</f>
        <v>Sub-Saharan Africa</v>
      </c>
      <c r="AB31">
        <f t="shared" si="1"/>
        <v>37.150387394164213</v>
      </c>
      <c r="AC31">
        <f t="shared" si="2"/>
        <v>0</v>
      </c>
      <c r="AD31">
        <f t="shared" si="3"/>
        <v>0</v>
      </c>
      <c r="AE31">
        <f t="shared" si="4"/>
        <v>0</v>
      </c>
      <c r="AF31">
        <f t="shared" si="5"/>
        <v>0</v>
      </c>
    </row>
    <row r="32" spans="1:32" x14ac:dyDescent="0.25">
      <c r="A32" t="s">
        <v>157</v>
      </c>
      <c r="B32" t="s">
        <v>41</v>
      </c>
      <c r="C32" t="s">
        <v>42</v>
      </c>
      <c r="D32" t="str">
        <f>VLOOKUP($A32,CountryClassfication!$A$1:$C$188,3,FALSE)</f>
        <v>Latin America and the Caribbean</v>
      </c>
      <c r="E32" t="s">
        <v>43</v>
      </c>
      <c r="F32" t="s">
        <v>44</v>
      </c>
      <c r="N32" t="s">
        <v>157</v>
      </c>
      <c r="O32" t="s">
        <v>577</v>
      </c>
      <c r="P32" t="s">
        <v>42</v>
      </c>
      <c r="Q32">
        <f>VLOOKUP($N32,Pop_WBG!$A$1:$G$218,3,FALSE)</f>
        <v>15803947</v>
      </c>
      <c r="R32">
        <f>VLOOKUP($N32,Pop_WBG!$A$1:$G$218,4,FALSE)</f>
        <v>15935402</v>
      </c>
      <c r="S32">
        <f>VLOOKUP($N32,Pop_WBG!$A$1:$G$218,5,FALSE)</f>
        <v>16080894</v>
      </c>
      <c r="T32">
        <f>VLOOKUP($N32,Pop_WBG!$A$1:$G$218,6,FALSE)</f>
        <v>16241277</v>
      </c>
      <c r="U32">
        <f>VLOOKUP($N32,Pop_WBG!$A$1:$G$218,7,FALSE)</f>
        <v>16411447</v>
      </c>
      <c r="X32" t="s">
        <v>157</v>
      </c>
      <c r="Y32" t="s">
        <v>578</v>
      </c>
      <c r="Z32" t="s">
        <v>42</v>
      </c>
      <c r="AA32" t="str">
        <f>VLOOKUP($A32,CountryClassfication!$A$1:$C$188,3,FALSE)</f>
        <v>Latin America and the Caribbean</v>
      </c>
      <c r="AB32">
        <f t="shared" si="1"/>
        <v>0</v>
      </c>
      <c r="AC32">
        <f t="shared" si="2"/>
        <v>0</v>
      </c>
      <c r="AD32">
        <f t="shared" si="3"/>
        <v>0</v>
      </c>
      <c r="AE32">
        <f t="shared" si="4"/>
        <v>0</v>
      </c>
      <c r="AF32">
        <f t="shared" si="5"/>
        <v>0</v>
      </c>
    </row>
    <row r="33" spans="1:32" x14ac:dyDescent="0.25">
      <c r="A33" t="s">
        <v>325</v>
      </c>
      <c r="B33" t="s">
        <v>41</v>
      </c>
      <c r="C33" t="s">
        <v>42</v>
      </c>
      <c r="D33" t="str">
        <f>VLOOKUP($A33,CountryClassfication!$A$1:$C$188,3,FALSE)</f>
        <v>Latin America and the Caribbean</v>
      </c>
      <c r="E33" t="s">
        <v>43</v>
      </c>
      <c r="F33" t="s">
        <v>44</v>
      </c>
      <c r="H33" s="1"/>
      <c r="I33" s="1"/>
      <c r="J33" s="1"/>
      <c r="N33" t="s">
        <v>325</v>
      </c>
      <c r="O33" t="s">
        <v>577</v>
      </c>
      <c r="P33" t="s">
        <v>42</v>
      </c>
      <c r="Q33">
        <f>VLOOKUP($N33,Pop_WBG!$A$1:$G$218,3,FALSE)</f>
        <v>39661157</v>
      </c>
      <c r="R33">
        <f>VLOOKUP($N33,Pop_WBG!$A$1:$G$218,4,FALSE)</f>
        <v>40285886</v>
      </c>
      <c r="S33">
        <f>VLOOKUP($N33,Pop_WBG!$A$1:$G$218,5,FALSE)</f>
        <v>40897147</v>
      </c>
      <c r="T33">
        <f>VLOOKUP($N33,Pop_WBG!$A$1:$G$218,6,FALSE)</f>
        <v>41544122</v>
      </c>
      <c r="U33">
        <f>VLOOKUP($N33,Pop_WBG!$A$1:$G$218,7,FALSE)</f>
        <v>42165180</v>
      </c>
      <c r="X33" t="s">
        <v>325</v>
      </c>
      <c r="Y33" t="s">
        <v>578</v>
      </c>
      <c r="Z33" t="s">
        <v>42</v>
      </c>
      <c r="AA33" t="str">
        <f>VLOOKUP($A33,CountryClassfication!$A$1:$C$188,3,FALSE)</f>
        <v>Latin America and the Caribbean</v>
      </c>
      <c r="AB33">
        <f t="shared" si="1"/>
        <v>0</v>
      </c>
      <c r="AC33">
        <f t="shared" si="2"/>
        <v>0</v>
      </c>
      <c r="AD33">
        <f t="shared" si="3"/>
        <v>0</v>
      </c>
      <c r="AE33">
        <f t="shared" si="4"/>
        <v>0</v>
      </c>
      <c r="AF33">
        <f t="shared" si="5"/>
        <v>0</v>
      </c>
    </row>
    <row r="34" spans="1:32" x14ac:dyDescent="0.25">
      <c r="A34" t="s">
        <v>417</v>
      </c>
      <c r="B34" t="s">
        <v>41</v>
      </c>
      <c r="C34" t="s">
        <v>42</v>
      </c>
      <c r="D34" t="str">
        <f>VLOOKUP($A34,CountryClassfication!$A$1:$C$188,3,FALSE)</f>
        <v>Sub-Saharan Africa</v>
      </c>
      <c r="E34" t="s">
        <v>43</v>
      </c>
      <c r="F34" t="s">
        <v>44</v>
      </c>
      <c r="G34" s="1">
        <v>263896</v>
      </c>
      <c r="H34" s="1">
        <v>515661</v>
      </c>
      <c r="I34" s="1">
        <v>1989437</v>
      </c>
      <c r="J34" s="1">
        <v>3566856</v>
      </c>
      <c r="K34">
        <v>5533359</v>
      </c>
      <c r="N34" t="s">
        <v>417</v>
      </c>
      <c r="O34" t="s">
        <v>577</v>
      </c>
      <c r="P34" t="s">
        <v>42</v>
      </c>
      <c r="Q34">
        <f>VLOOKUP($N34,Pop_WBG!$A$1:$G$218,3,FALSE)</f>
        <v>495193</v>
      </c>
      <c r="R34">
        <f>VLOOKUP($N34,Pop_WBG!$A$1:$G$218,4,FALSE)</f>
        <v>507235</v>
      </c>
      <c r="S34">
        <f>VLOOKUP($N34,Pop_WBG!$A$1:$G$218,5,FALSE)</f>
        <v>519544</v>
      </c>
      <c r="T34">
        <f>VLOOKUP($N34,Pop_WBG!$A$1:$G$218,6,FALSE)</f>
        <v>532331</v>
      </c>
      <c r="U34">
        <f>VLOOKUP($N34,Pop_WBG!$A$1:$G$218,7,FALSE)</f>
        <v>544923</v>
      </c>
      <c r="X34" t="s">
        <v>417</v>
      </c>
      <c r="Y34" t="s">
        <v>578</v>
      </c>
      <c r="Z34" t="s">
        <v>42</v>
      </c>
      <c r="AA34" t="str">
        <f>VLOOKUP($A34,CountryClassfication!$A$1:$C$188,3,FALSE)</f>
        <v>Sub-Saharan Africa</v>
      </c>
      <c r="AB34">
        <f t="shared" si="1"/>
        <v>532.91544912791574</v>
      </c>
      <c r="AC34">
        <f t="shared" si="2"/>
        <v>1016.6116297179808</v>
      </c>
      <c r="AD34">
        <f t="shared" si="3"/>
        <v>3829.1982969681103</v>
      </c>
      <c r="AE34">
        <f t="shared" si="4"/>
        <v>6700.4476538093777</v>
      </c>
      <c r="AF34">
        <f t="shared" si="5"/>
        <v>10154.386950082855</v>
      </c>
    </row>
    <row r="35" spans="1:32" x14ac:dyDescent="0.25">
      <c r="A35" t="s">
        <v>48</v>
      </c>
      <c r="B35" t="s">
        <v>41</v>
      </c>
      <c r="C35" t="s">
        <v>42</v>
      </c>
      <c r="D35" t="str">
        <f>VLOOKUP($A35,CountryClassfication!$A$1:$C$188,3,FALSE)</f>
        <v>Sub-Saharan Africa</v>
      </c>
      <c r="E35" t="s">
        <v>43</v>
      </c>
      <c r="F35" t="s">
        <v>44</v>
      </c>
      <c r="G35">
        <v>776979910</v>
      </c>
      <c r="N35" t="s">
        <v>48</v>
      </c>
      <c r="O35" t="s">
        <v>577</v>
      </c>
      <c r="P35" t="s">
        <v>42</v>
      </c>
      <c r="Q35">
        <f>VLOOKUP($N35,Pop_WBG!$A$1:$G$218,3,FALSE)</f>
        <v>51784116</v>
      </c>
      <c r="R35">
        <f>VLOOKUP($N35,Pop_WBG!$A$1:$G$218,4,FALSE)</f>
        <v>53446916</v>
      </c>
      <c r="S35">
        <f>VLOOKUP($N35,Pop_WBG!$A$1:$G$218,5,FALSE)</f>
        <v>55179559</v>
      </c>
      <c r="T35">
        <f>VLOOKUP($N35,Pop_WBG!$A$1:$G$218,6,FALSE)</f>
        <v>57033055</v>
      </c>
      <c r="U35">
        <f>VLOOKUP($N35,Pop_WBG!$A$1:$G$218,7,FALSE)</f>
        <v>58973154</v>
      </c>
      <c r="X35" t="s">
        <v>48</v>
      </c>
      <c r="Y35" t="s">
        <v>578</v>
      </c>
      <c r="Z35" t="s">
        <v>42</v>
      </c>
      <c r="AA35" t="str">
        <f>VLOOKUP($A35,CountryClassfication!$A$1:$C$188,3,FALSE)</f>
        <v>Sub-Saharan Africa</v>
      </c>
      <c r="AB35">
        <f t="shared" si="1"/>
        <v>15004.213067960838</v>
      </c>
      <c r="AC35">
        <f t="shared" si="2"/>
        <v>0</v>
      </c>
      <c r="AD35">
        <f t="shared" si="3"/>
        <v>0</v>
      </c>
      <c r="AE35">
        <f t="shared" si="4"/>
        <v>0</v>
      </c>
      <c r="AF35">
        <f t="shared" si="5"/>
        <v>0</v>
      </c>
    </row>
    <row r="36" spans="1:32" x14ac:dyDescent="0.25">
      <c r="A36" t="s">
        <v>110</v>
      </c>
      <c r="B36" t="s">
        <v>41</v>
      </c>
      <c r="C36" t="s">
        <v>42</v>
      </c>
      <c r="D36" t="str">
        <f>VLOOKUP($A36,CountryClassfication!$A$1:$C$188,3,FALSE)</f>
        <v>Latin America and the Caribbean</v>
      </c>
      <c r="E36" t="s">
        <v>43</v>
      </c>
      <c r="F36" t="s">
        <v>44</v>
      </c>
      <c r="G36">
        <v>58171748</v>
      </c>
      <c r="H36">
        <v>527561</v>
      </c>
      <c r="I36">
        <v>291123</v>
      </c>
      <c r="N36" t="s">
        <v>110</v>
      </c>
      <c r="O36" t="s">
        <v>577</v>
      </c>
      <c r="P36" t="s">
        <v>42</v>
      </c>
      <c r="Q36">
        <f>VLOOKUP($N36,Pop_WBG!$A$1:$G$218,3,FALSE)</f>
        <v>3350070</v>
      </c>
      <c r="R36">
        <f>VLOOKUP($N36,Pop_WBG!$A$1:$G$218,4,FALSE)</f>
        <v>3444355</v>
      </c>
      <c r="S36">
        <f>VLOOKUP($N36,Pop_WBG!$A$1:$G$218,5,FALSE)</f>
        <v>3545236</v>
      </c>
      <c r="T36">
        <f>VLOOKUP($N36,Pop_WBG!$A$1:$G$218,6,FALSE)</f>
        <v>3655093</v>
      </c>
      <c r="U36">
        <f>VLOOKUP($N36,Pop_WBG!$A$1:$G$218,7,FALSE)</f>
        <v>3771545</v>
      </c>
      <c r="X36" t="s">
        <v>110</v>
      </c>
      <c r="Y36" t="s">
        <v>578</v>
      </c>
      <c r="Z36" t="s">
        <v>42</v>
      </c>
      <c r="AA36" t="str">
        <f>VLOOKUP($A36,CountryClassfication!$A$1:$C$188,3,FALSE)</f>
        <v>Latin America and the Caribbean</v>
      </c>
      <c r="AB36">
        <f t="shared" si="1"/>
        <v>17364.338058607733</v>
      </c>
      <c r="AC36">
        <f t="shared" si="2"/>
        <v>153.16684836493334</v>
      </c>
      <c r="AD36">
        <f t="shared" si="3"/>
        <v>82.116677140816577</v>
      </c>
      <c r="AE36">
        <f t="shared" si="4"/>
        <v>0</v>
      </c>
      <c r="AF36">
        <f t="shared" si="5"/>
        <v>0</v>
      </c>
    </row>
    <row r="37" spans="1:32" x14ac:dyDescent="0.25">
      <c r="A37" t="s">
        <v>91</v>
      </c>
      <c r="B37" t="s">
        <v>41</v>
      </c>
      <c r="C37" t="s">
        <v>42</v>
      </c>
      <c r="D37" t="str">
        <f>VLOOKUP($A37,CountryClassfication!$A$1:$C$188,3,FALSE)</f>
        <v>Latin America and the Caribbean</v>
      </c>
      <c r="E37" t="s">
        <v>43</v>
      </c>
      <c r="F37" t="s">
        <v>44</v>
      </c>
      <c r="G37" s="1"/>
      <c r="H37" s="1"/>
      <c r="I37" s="1"/>
      <c r="N37" t="s">
        <v>91</v>
      </c>
      <c r="O37" t="s">
        <v>577</v>
      </c>
      <c r="P37" t="s">
        <v>42</v>
      </c>
      <c r="Q37">
        <f>VLOOKUP($N37,Pop_WBG!$A$1:$G$218,3,FALSE)</f>
        <v>3990389</v>
      </c>
      <c r="R37">
        <f>VLOOKUP($N37,Pop_WBG!$A$1:$G$218,4,FALSE)</f>
        <v>4032954</v>
      </c>
      <c r="S37">
        <f>VLOOKUP($N37,Pop_WBG!$A$1:$G$218,5,FALSE)</f>
        <v>4073562</v>
      </c>
      <c r="T37">
        <f>VLOOKUP($N37,Pop_WBG!$A$1:$G$218,6,FALSE)</f>
        <v>4118576</v>
      </c>
      <c r="U37">
        <f>VLOOKUP($N37,Pop_WBG!$A$1:$G$218,7,FALSE)</f>
        <v>4165524</v>
      </c>
      <c r="X37" t="s">
        <v>91</v>
      </c>
      <c r="Y37" t="s">
        <v>578</v>
      </c>
      <c r="Z37" t="s">
        <v>42</v>
      </c>
      <c r="AA37" t="str">
        <f>VLOOKUP($A37,CountryClassfication!$A$1:$C$188,3,FALSE)</f>
        <v>Latin America and the Caribbean</v>
      </c>
      <c r="AB37">
        <f t="shared" si="1"/>
        <v>0</v>
      </c>
      <c r="AC37">
        <f t="shared" si="2"/>
        <v>0</v>
      </c>
      <c r="AD37">
        <f t="shared" si="3"/>
        <v>0</v>
      </c>
      <c r="AE37">
        <f t="shared" si="4"/>
        <v>0</v>
      </c>
      <c r="AF37">
        <f t="shared" si="5"/>
        <v>0</v>
      </c>
    </row>
    <row r="38" spans="1:32" x14ac:dyDescent="0.25">
      <c r="A38" t="s">
        <v>503</v>
      </c>
      <c r="B38" t="s">
        <v>41</v>
      </c>
      <c r="C38" t="s">
        <v>42</v>
      </c>
      <c r="D38" t="str">
        <f>VLOOKUP($A38,CountryClassfication!$A$1:$C$188,3,FALSE)</f>
        <v>Sub-Saharan Africa</v>
      </c>
      <c r="E38" t="s">
        <v>43</v>
      </c>
      <c r="F38" t="s">
        <v>44</v>
      </c>
      <c r="G38">
        <v>687156651</v>
      </c>
      <c r="H38">
        <v>1114444303</v>
      </c>
      <c r="I38">
        <v>1252871481</v>
      </c>
      <c r="J38">
        <v>1913243270</v>
      </c>
      <c r="K38">
        <v>2549268326</v>
      </c>
      <c r="N38" t="s">
        <v>503</v>
      </c>
      <c r="O38" t="s">
        <v>577</v>
      </c>
      <c r="P38" t="s">
        <v>42</v>
      </c>
      <c r="Q38">
        <f>VLOOKUP($N38,Pop_WBG!$A$1:$G$218,3,FALSE)</f>
        <v>16718735</v>
      </c>
      <c r="R38">
        <f>VLOOKUP($N38,Pop_WBG!$A$1:$G$218,4,FALSE)</f>
        <v>17197008</v>
      </c>
      <c r="S38">
        <f>VLOOKUP($N38,Pop_WBG!$A$1:$G$218,5,FALSE)</f>
        <v>17731632</v>
      </c>
      <c r="T38">
        <f>VLOOKUP($N38,Pop_WBG!$A$1:$G$218,6,FALSE)</f>
        <v>18301587</v>
      </c>
      <c r="U38">
        <f>VLOOKUP($N38,Pop_WBG!$A$1:$G$218,7,FALSE)</f>
        <v>18882276</v>
      </c>
      <c r="X38" t="s">
        <v>503</v>
      </c>
      <c r="Y38" t="s">
        <v>578</v>
      </c>
      <c r="Z38" t="s">
        <v>42</v>
      </c>
      <c r="AA38" t="str">
        <f>VLOOKUP($A38,CountryClassfication!$A$1:$C$188,3,FALSE)</f>
        <v>Sub-Saharan Africa</v>
      </c>
      <c r="AB38">
        <f t="shared" si="1"/>
        <v>41100.995440145438</v>
      </c>
      <c r="AC38">
        <f t="shared" si="2"/>
        <v>64804.54640714245</v>
      </c>
      <c r="AD38">
        <f t="shared" si="3"/>
        <v>70657.426287664886</v>
      </c>
      <c r="AE38">
        <f t="shared" si="4"/>
        <v>104539.74674436703</v>
      </c>
      <c r="AF38">
        <f t="shared" si="5"/>
        <v>135008.53000983567</v>
      </c>
    </row>
    <row r="39" spans="1:32" x14ac:dyDescent="0.25">
      <c r="A39" t="s">
        <v>313</v>
      </c>
      <c r="B39" t="s">
        <v>41</v>
      </c>
      <c r="C39" t="s">
        <v>42</v>
      </c>
      <c r="D39" t="str">
        <f>VLOOKUP($A39,CountryClassfication!$A$1:$C$188,3,FALSE)</f>
        <v>Europe and Central Asia</v>
      </c>
      <c r="E39" t="s">
        <v>43</v>
      </c>
      <c r="F39" t="s">
        <v>44</v>
      </c>
      <c r="G39" s="1"/>
      <c r="H39" s="1"/>
      <c r="I39" s="1"/>
      <c r="J39" s="1"/>
      <c r="N39" t="s">
        <v>313</v>
      </c>
      <c r="O39" t="s">
        <v>577</v>
      </c>
      <c r="P39" t="s">
        <v>42</v>
      </c>
      <c r="Q39">
        <f>VLOOKUP($N39,Pop_WBG!$A$1:$G$218,3,FALSE)</f>
        <v>3348534</v>
      </c>
      <c r="R39">
        <f>VLOOKUP($N39,Pop_WBG!$A$1:$G$218,4,FALSE)</f>
        <v>3321182</v>
      </c>
      <c r="S39">
        <f>VLOOKUP($N39,Pop_WBG!$A$1:$G$218,5,FALSE)</f>
        <v>3304249</v>
      </c>
      <c r="T39">
        <f>VLOOKUP($N39,Pop_WBG!$A$1:$G$218,6,FALSE)</f>
        <v>3313982</v>
      </c>
      <c r="U39">
        <f>VLOOKUP($N39,Pop_WBG!$A$1:$G$218,7,FALSE)</f>
        <v>3327987</v>
      </c>
      <c r="X39" t="s">
        <v>313</v>
      </c>
      <c r="Y39" t="s">
        <v>578</v>
      </c>
      <c r="Z39" t="s">
        <v>42</v>
      </c>
      <c r="AA39" t="str">
        <f>VLOOKUP($A39,CountryClassfication!$A$1:$C$188,3,FALSE)</f>
        <v>Europe and Central Asia</v>
      </c>
      <c r="AB39">
        <f t="shared" si="1"/>
        <v>0</v>
      </c>
      <c r="AC39">
        <f t="shared" si="2"/>
        <v>0</v>
      </c>
      <c r="AD39">
        <f t="shared" si="3"/>
        <v>0</v>
      </c>
      <c r="AE39">
        <f t="shared" si="4"/>
        <v>0</v>
      </c>
      <c r="AF39">
        <f t="shared" si="5"/>
        <v>0</v>
      </c>
    </row>
    <row r="40" spans="1:32" x14ac:dyDescent="0.25">
      <c r="A40" t="s">
        <v>153</v>
      </c>
      <c r="B40" t="s">
        <v>41</v>
      </c>
      <c r="C40" t="s">
        <v>42</v>
      </c>
      <c r="D40" t="str">
        <f>VLOOKUP($A40,CountryClassfication!$A$1:$C$188,3,FALSE)</f>
        <v>Europe and Central Asia</v>
      </c>
      <c r="E40" t="s">
        <v>43</v>
      </c>
      <c r="F40" t="s">
        <v>44</v>
      </c>
      <c r="N40" t="s">
        <v>153</v>
      </c>
      <c r="O40" t="s">
        <v>577</v>
      </c>
      <c r="P40" t="s">
        <v>42</v>
      </c>
      <c r="Q40">
        <f>VLOOKUP($N40,Pop_WBG!$A$1:$G$218,3,FALSE)</f>
        <v>1094549</v>
      </c>
      <c r="R40">
        <f>VLOOKUP($N40,Pop_WBG!$A$1:$G$218,4,FALSE)</f>
        <v>1106678</v>
      </c>
      <c r="S40">
        <f>VLOOKUP($N40,Pop_WBG!$A$1:$G$218,5,FALSE)</f>
        <v>1117909</v>
      </c>
      <c r="T40">
        <f>VLOOKUP($N40,Pop_WBG!$A$1:$G$218,6,FALSE)</f>
        <v>1129055</v>
      </c>
      <c r="U40">
        <f>VLOOKUP($N40,Pop_WBG!$A$1:$G$218,7,FALSE)</f>
        <v>1139976</v>
      </c>
      <c r="X40" t="s">
        <v>153</v>
      </c>
      <c r="Y40" t="s">
        <v>578</v>
      </c>
      <c r="Z40" t="s">
        <v>42</v>
      </c>
      <c r="AA40" t="str">
        <f>VLOOKUP($A40,CountryClassfication!$A$1:$C$188,3,FALSE)</f>
        <v>Europe and Central Asia</v>
      </c>
      <c r="AB40">
        <f t="shared" si="1"/>
        <v>0</v>
      </c>
      <c r="AC40">
        <f t="shared" si="2"/>
        <v>0</v>
      </c>
      <c r="AD40">
        <f t="shared" si="3"/>
        <v>0</v>
      </c>
      <c r="AE40">
        <f t="shared" si="4"/>
        <v>0</v>
      </c>
      <c r="AF40">
        <f t="shared" si="5"/>
        <v>0</v>
      </c>
    </row>
    <row r="41" spans="1:32" x14ac:dyDescent="0.25">
      <c r="A41" t="s">
        <v>70</v>
      </c>
      <c r="B41" t="s">
        <v>41</v>
      </c>
      <c r="C41" t="s">
        <v>42</v>
      </c>
      <c r="D41" t="str">
        <f>VLOOKUP($A41,CountryClassfication!$A$1:$C$188,3,FALSE)</f>
        <v>Europe and Central Asia</v>
      </c>
      <c r="E41" t="s">
        <v>43</v>
      </c>
      <c r="F41" t="s">
        <v>44</v>
      </c>
      <c r="N41" t="s">
        <v>70</v>
      </c>
      <c r="O41" t="s">
        <v>577</v>
      </c>
      <c r="P41" t="s">
        <v>42</v>
      </c>
      <c r="Q41">
        <f>VLOOKUP($N41,Pop_WBG!$A$1:$G$218,3,FALSE)</f>
        <v>8985899</v>
      </c>
      <c r="R41">
        <f>VLOOKUP($N41,Pop_WBG!$A$1:$G$218,4,FALSE)</f>
        <v>8817609</v>
      </c>
      <c r="S41">
        <f>VLOOKUP($N41,Pop_WBG!$A$1:$G$218,5,FALSE)</f>
        <v>8970160</v>
      </c>
      <c r="T41">
        <f>VLOOKUP($N41,Pop_WBG!$A$1:$G$218,6,FALSE)</f>
        <v>9161251</v>
      </c>
      <c r="U41">
        <f>VLOOKUP($N41,Pop_WBG!$A$1:$G$218,7,FALSE)</f>
        <v>9206605</v>
      </c>
      <c r="X41" t="s">
        <v>70</v>
      </c>
      <c r="Y41" t="s">
        <v>578</v>
      </c>
      <c r="Z41" t="s">
        <v>42</v>
      </c>
      <c r="AA41" t="str">
        <f>VLOOKUP($A41,CountryClassfication!$A$1:$C$188,3,FALSE)</f>
        <v>Europe and Central Asia</v>
      </c>
      <c r="AB41">
        <f t="shared" si="1"/>
        <v>0</v>
      </c>
      <c r="AC41">
        <f t="shared" si="2"/>
        <v>0</v>
      </c>
      <c r="AD41">
        <f t="shared" si="3"/>
        <v>0</v>
      </c>
      <c r="AE41">
        <f t="shared" si="4"/>
        <v>0</v>
      </c>
      <c r="AF41">
        <f t="shared" si="5"/>
        <v>0</v>
      </c>
    </row>
    <row r="42" spans="1:32" x14ac:dyDescent="0.25">
      <c r="A42" t="s">
        <v>125</v>
      </c>
      <c r="B42" t="s">
        <v>41</v>
      </c>
      <c r="C42" t="s">
        <v>42</v>
      </c>
      <c r="D42" t="str">
        <f>VLOOKUP($A42,CountryClassfication!$A$1:$C$188,3,FALSE)</f>
        <v>Europe and Central Asia</v>
      </c>
      <c r="E42" t="s">
        <v>43</v>
      </c>
      <c r="F42" t="s">
        <v>44</v>
      </c>
      <c r="N42" t="s">
        <v>125</v>
      </c>
      <c r="O42" t="s">
        <v>577</v>
      </c>
      <c r="P42" t="s">
        <v>42</v>
      </c>
      <c r="Q42">
        <f>VLOOKUP($N42,Pop_WBG!$A$1:$G$218,3,FALSE)</f>
        <v>4880509</v>
      </c>
      <c r="R42">
        <f>VLOOKUP($N42,Pop_WBG!$A$1:$G$218,4,FALSE)</f>
        <v>4909469</v>
      </c>
      <c r="S42">
        <f>VLOOKUP($N42,Pop_WBG!$A$1:$G$218,5,FALSE)</f>
        <v>4956409</v>
      </c>
      <c r="T42">
        <f>VLOOKUP($N42,Pop_WBG!$A$1:$G$218,6,FALSE)</f>
        <v>5003352</v>
      </c>
      <c r="U42">
        <f>VLOOKUP($N42,Pop_WBG!$A$1:$G$218,7,FALSE)</f>
        <v>5038820</v>
      </c>
      <c r="X42" t="s">
        <v>125</v>
      </c>
      <c r="Y42" t="s">
        <v>578</v>
      </c>
      <c r="Z42" t="s">
        <v>42</v>
      </c>
      <c r="AA42" t="str">
        <f>VLOOKUP($A42,CountryClassfication!$A$1:$C$188,3,FALSE)</f>
        <v>Europe and Central Asia</v>
      </c>
      <c r="AB42">
        <f t="shared" si="1"/>
        <v>0</v>
      </c>
      <c r="AC42">
        <f t="shared" si="2"/>
        <v>0</v>
      </c>
      <c r="AD42">
        <f t="shared" si="3"/>
        <v>0</v>
      </c>
      <c r="AE42">
        <f t="shared" si="4"/>
        <v>0</v>
      </c>
      <c r="AF42">
        <f t="shared" si="5"/>
        <v>0</v>
      </c>
    </row>
    <row r="43" spans="1:32" x14ac:dyDescent="0.25">
      <c r="A43" t="s">
        <v>468</v>
      </c>
      <c r="B43" t="s">
        <v>41</v>
      </c>
      <c r="C43" t="s">
        <v>42</v>
      </c>
      <c r="D43" t="str">
        <f>VLOOKUP($A43,CountryClassfication!$A$1:$C$188,3,FALSE)</f>
        <v>Middle East, North Africa</v>
      </c>
      <c r="E43" t="s">
        <v>43</v>
      </c>
      <c r="F43" t="s">
        <v>44</v>
      </c>
      <c r="N43" t="s">
        <v>468</v>
      </c>
      <c r="O43" t="s">
        <v>577</v>
      </c>
      <c r="P43" t="s">
        <v>42</v>
      </c>
      <c r="Q43">
        <f>VLOOKUP($N43,Pop_WBG!$A$1:$G$218,3,FALSE)</f>
        <v>762485</v>
      </c>
      <c r="R43">
        <f>VLOOKUP($N43,Pop_WBG!$A$1:$G$218,4,FALSE)</f>
        <v>779292</v>
      </c>
      <c r="S43">
        <f>VLOOKUP($N43,Pop_WBG!$A$1:$G$218,5,FALSE)</f>
        <v>795701</v>
      </c>
      <c r="T43">
        <f>VLOOKUP($N43,Pop_WBG!$A$1:$G$218,6,FALSE)</f>
        <v>811966</v>
      </c>
      <c r="U43">
        <f>VLOOKUP($N43,Pop_WBG!$A$1:$G$218,7,FALSE)</f>
        <v>827805</v>
      </c>
      <c r="X43" t="s">
        <v>468</v>
      </c>
      <c r="Y43" t="s">
        <v>578</v>
      </c>
      <c r="Z43" t="s">
        <v>42</v>
      </c>
      <c r="AA43" t="str">
        <f>VLOOKUP($A43,CountryClassfication!$A$1:$C$188,3,FALSE)</f>
        <v>Middle East, North Africa</v>
      </c>
      <c r="AB43">
        <f t="shared" si="1"/>
        <v>0</v>
      </c>
      <c r="AC43">
        <f t="shared" si="2"/>
        <v>0</v>
      </c>
      <c r="AD43">
        <f t="shared" si="3"/>
        <v>0</v>
      </c>
      <c r="AE43">
        <f t="shared" si="4"/>
        <v>0</v>
      </c>
      <c r="AF43">
        <f t="shared" si="5"/>
        <v>0</v>
      </c>
    </row>
    <row r="44" spans="1:32" x14ac:dyDescent="0.25">
      <c r="A44" t="s">
        <v>247</v>
      </c>
      <c r="B44" t="s">
        <v>41</v>
      </c>
      <c r="C44" t="s">
        <v>42</v>
      </c>
      <c r="D44" t="str">
        <f>VLOOKUP($A44,CountryClassfication!$A$1:$C$188,3,FALSE)</f>
        <v>Latin America and the Caribbean</v>
      </c>
      <c r="E44" t="s">
        <v>43</v>
      </c>
      <c r="F44" t="s">
        <v>44</v>
      </c>
      <c r="N44" t="s">
        <v>247</v>
      </c>
      <c r="O44" t="s">
        <v>577</v>
      </c>
      <c r="P44" t="s">
        <v>42</v>
      </c>
      <c r="Q44">
        <f>VLOOKUP($N44,Pop_WBG!$A$1:$G$218,3,FALSE)</f>
        <v>54838</v>
      </c>
      <c r="R44">
        <f>VLOOKUP($N44,Pop_WBG!$A$1:$G$218,4,FALSE)</f>
        <v>54752</v>
      </c>
      <c r="S44">
        <f>VLOOKUP($N44,Pop_WBG!$A$1:$G$218,5,FALSE)</f>
        <v>54601</v>
      </c>
      <c r="T44">
        <f>VLOOKUP($N44,Pop_WBG!$A$1:$G$218,6,FALSE)</f>
        <v>54465</v>
      </c>
      <c r="U44">
        <f>VLOOKUP($N44,Pop_WBG!$A$1:$G$218,7,FALSE)</f>
        <v>54372</v>
      </c>
      <c r="X44" t="s">
        <v>247</v>
      </c>
      <c r="Y44" t="s">
        <v>578</v>
      </c>
      <c r="Z44" t="s">
        <v>42</v>
      </c>
      <c r="AA44" t="str">
        <f>VLOOKUP($A44,CountryClassfication!$A$1:$C$188,3,FALSE)</f>
        <v>Latin America and the Caribbean</v>
      </c>
      <c r="AB44">
        <f t="shared" si="1"/>
        <v>0</v>
      </c>
      <c r="AC44">
        <f t="shared" si="2"/>
        <v>0</v>
      </c>
      <c r="AD44">
        <f t="shared" si="3"/>
        <v>0</v>
      </c>
      <c r="AE44">
        <f t="shared" si="4"/>
        <v>0</v>
      </c>
      <c r="AF44">
        <f t="shared" si="5"/>
        <v>0</v>
      </c>
    </row>
    <row r="45" spans="1:32" x14ac:dyDescent="0.25">
      <c r="A45" t="s">
        <v>454</v>
      </c>
      <c r="B45" t="s">
        <v>41</v>
      </c>
      <c r="C45" t="s">
        <v>42</v>
      </c>
      <c r="D45" t="str">
        <f>VLOOKUP($A45,CountryClassfication!$A$1:$C$188,3,FALSE)</f>
        <v>Latin America and the Caribbean</v>
      </c>
      <c r="E45" t="s">
        <v>43</v>
      </c>
      <c r="F45" t="s">
        <v>44</v>
      </c>
      <c r="I45" s="1"/>
      <c r="J45" s="1"/>
      <c r="N45" t="s">
        <v>454</v>
      </c>
      <c r="O45" t="s">
        <v>577</v>
      </c>
      <c r="P45" t="s">
        <v>42</v>
      </c>
      <c r="Q45">
        <f>VLOOKUP($N45,Pop_WBG!$A$1:$G$218,3,FALSE)</f>
        <v>7960918</v>
      </c>
      <c r="R45">
        <f>VLOOKUP($N45,Pop_WBG!$A$1:$G$218,4,FALSE)</f>
        <v>8071594</v>
      </c>
      <c r="S45">
        <f>VLOOKUP($N45,Pop_WBG!$A$1:$G$218,5,FALSE)</f>
        <v>8176878</v>
      </c>
      <c r="T45">
        <f>VLOOKUP($N45,Pop_WBG!$A$1:$G$218,6,FALSE)</f>
        <v>8281568</v>
      </c>
      <c r="U45">
        <f>VLOOKUP($N45,Pop_WBG!$A$1:$G$218,7,FALSE)</f>
        <v>8390267</v>
      </c>
      <c r="X45" t="s">
        <v>454</v>
      </c>
      <c r="Y45" t="s">
        <v>578</v>
      </c>
      <c r="Z45" t="s">
        <v>42</v>
      </c>
      <c r="AA45" t="str">
        <f>VLOOKUP($A45,CountryClassfication!$A$1:$C$188,3,FALSE)</f>
        <v>Latin America and the Caribbean</v>
      </c>
      <c r="AB45">
        <f t="shared" si="1"/>
        <v>0</v>
      </c>
      <c r="AC45">
        <f t="shared" si="2"/>
        <v>0</v>
      </c>
      <c r="AD45">
        <f t="shared" si="3"/>
        <v>0</v>
      </c>
      <c r="AE45">
        <f t="shared" si="4"/>
        <v>0</v>
      </c>
      <c r="AF45">
        <f t="shared" si="5"/>
        <v>0</v>
      </c>
    </row>
    <row r="46" spans="1:32" x14ac:dyDescent="0.25">
      <c r="A46" t="s">
        <v>389</v>
      </c>
      <c r="B46" t="s">
        <v>41</v>
      </c>
      <c r="C46" t="s">
        <v>42</v>
      </c>
      <c r="D46" t="str">
        <f>VLOOKUP($A46,CountryClassfication!$A$1:$C$188,3,FALSE)</f>
        <v>Middle East, North Africa</v>
      </c>
      <c r="E46" t="s">
        <v>43</v>
      </c>
      <c r="F46" t="s">
        <v>44</v>
      </c>
      <c r="G46" s="1">
        <v>115677754</v>
      </c>
      <c r="H46" s="1">
        <v>257792044</v>
      </c>
      <c r="I46" s="1">
        <v>513048453</v>
      </c>
      <c r="J46" s="1">
        <v>1023545594</v>
      </c>
      <c r="K46">
        <v>1918285139</v>
      </c>
      <c r="N46" t="s">
        <v>389</v>
      </c>
      <c r="O46" t="s">
        <v>577</v>
      </c>
      <c r="P46" t="s">
        <v>42</v>
      </c>
      <c r="Q46">
        <f>VLOOKUP($N46,Pop_WBG!$A$1:$G$218,3,FALSE)</f>
        <v>72722825</v>
      </c>
      <c r="R46">
        <f>VLOOKUP($N46,Pop_WBG!$A$1:$G$218,4,FALSE)</f>
        <v>74128337</v>
      </c>
      <c r="S46">
        <f>VLOOKUP($N46,Pop_WBG!$A$1:$G$218,5,FALSE)</f>
        <v>75621646</v>
      </c>
      <c r="T46">
        <f>VLOOKUP($N46,Pop_WBG!$A$1:$G$218,6,FALSE)</f>
        <v>77385958</v>
      </c>
      <c r="U46">
        <f>VLOOKUP($N46,Pop_WBG!$A$1:$G$218,7,FALSE)</f>
        <v>79252245</v>
      </c>
      <c r="X46" t="s">
        <v>389</v>
      </c>
      <c r="Y46" t="s">
        <v>578</v>
      </c>
      <c r="Z46" t="s">
        <v>42</v>
      </c>
      <c r="AA46" t="str">
        <f>VLOOKUP($A46,CountryClassfication!$A$1:$C$188,3,FALSE)</f>
        <v>Middle East, North Africa</v>
      </c>
      <c r="AB46">
        <f t="shared" si="1"/>
        <v>1590.6663966918227</v>
      </c>
      <c r="AC46">
        <f t="shared" si="2"/>
        <v>3477.6450468597454</v>
      </c>
      <c r="AD46">
        <f t="shared" si="3"/>
        <v>6784.4126667118571</v>
      </c>
      <c r="AE46">
        <f t="shared" si="4"/>
        <v>13226.50284952213</v>
      </c>
      <c r="AF46">
        <f t="shared" si="5"/>
        <v>24204.805037384114</v>
      </c>
    </row>
    <row r="47" spans="1:32" x14ac:dyDescent="0.25">
      <c r="A47" t="s">
        <v>319</v>
      </c>
      <c r="B47" t="s">
        <v>41</v>
      </c>
      <c r="C47" t="s">
        <v>42</v>
      </c>
      <c r="D47" t="str">
        <f>VLOOKUP($A47,CountryClassfication!$A$1:$C$188,3,FALSE)</f>
        <v>Latin America and the Caribbean</v>
      </c>
      <c r="E47" t="s">
        <v>43</v>
      </c>
      <c r="F47" t="s">
        <v>44</v>
      </c>
      <c r="G47" s="1">
        <v>879264</v>
      </c>
      <c r="H47" s="1">
        <v>10772809</v>
      </c>
      <c r="I47" s="1">
        <v>16953497.120000001</v>
      </c>
      <c r="J47" s="1">
        <v>10973245</v>
      </c>
      <c r="K47">
        <v>8549895</v>
      </c>
      <c r="N47" t="s">
        <v>319</v>
      </c>
      <c r="O47" t="s">
        <v>577</v>
      </c>
      <c r="P47" t="s">
        <v>42</v>
      </c>
      <c r="Q47">
        <f>VLOOKUP($N47,Pop_WBG!$A$1:$G$218,3,FALSE)</f>
        <v>4592875</v>
      </c>
      <c r="R47">
        <f>VLOOKUP($N47,Pop_WBG!$A$1:$G$218,4,FALSE)</f>
        <v>4629539</v>
      </c>
      <c r="S47">
        <f>VLOOKUP($N47,Pop_WBG!$A$1:$G$218,5,FALSE)</f>
        <v>4671487</v>
      </c>
      <c r="T47">
        <f>VLOOKUP($N47,Pop_WBG!$A$1:$G$218,6,FALSE)</f>
        <v>4718943</v>
      </c>
      <c r="U47">
        <f>VLOOKUP($N47,Pop_WBG!$A$1:$G$218,7,FALSE)</f>
        <v>4765933</v>
      </c>
      <c r="X47" t="s">
        <v>319</v>
      </c>
      <c r="Y47" t="s">
        <v>578</v>
      </c>
      <c r="Z47" t="s">
        <v>42</v>
      </c>
      <c r="AA47" t="str">
        <f>VLOOKUP($A47,CountryClassfication!$A$1:$C$188,3,FALSE)</f>
        <v>Latin America and the Caribbean</v>
      </c>
      <c r="AB47">
        <f t="shared" si="1"/>
        <v>191.44087309147321</v>
      </c>
      <c r="AC47">
        <f t="shared" si="2"/>
        <v>2326.9722968096821</v>
      </c>
      <c r="AD47">
        <f t="shared" si="3"/>
        <v>3629.1435938920522</v>
      </c>
      <c r="AE47">
        <f t="shared" si="4"/>
        <v>2325.3607852436448</v>
      </c>
      <c r="AF47">
        <f t="shared" si="5"/>
        <v>1793.9603850914395</v>
      </c>
    </row>
    <row r="48" spans="1:32" x14ac:dyDescent="0.25">
      <c r="A48" t="s">
        <v>60</v>
      </c>
      <c r="B48" t="s">
        <v>41</v>
      </c>
      <c r="C48" t="s">
        <v>42</v>
      </c>
      <c r="D48" t="str">
        <f>VLOOKUP($A48,CountryClassfication!$A$1:$C$188,3,FALSE)</f>
        <v>Sub-Saharan Africa</v>
      </c>
      <c r="E48" t="s">
        <v>43</v>
      </c>
      <c r="F48" t="s">
        <v>44</v>
      </c>
      <c r="N48" t="s">
        <v>60</v>
      </c>
      <c r="O48" t="s">
        <v>577</v>
      </c>
      <c r="P48" t="s">
        <v>42</v>
      </c>
      <c r="Q48">
        <f>VLOOKUP($N48,Pop_WBG!$A$1:$G$218,3,FALSE)</f>
        <v>1066010</v>
      </c>
      <c r="R48">
        <f>VLOOKUP($N48,Pop_WBG!$A$1:$G$218,4,FALSE)</f>
        <v>1093343</v>
      </c>
      <c r="S48">
        <f>VLOOKUP($N48,Pop_WBG!$A$1:$G$218,5,FALSE)</f>
        <v>1124004</v>
      </c>
      <c r="T48">
        <f>VLOOKUP($N48,Pop_WBG!$A$1:$G$218,6,FALSE)</f>
        <v>1155008</v>
      </c>
      <c r="U48">
        <f>VLOOKUP($N48,Pop_WBG!$A$1:$G$218,7,FALSE)</f>
        <v>1186883</v>
      </c>
      <c r="X48" t="s">
        <v>60</v>
      </c>
      <c r="Y48" t="s">
        <v>578</v>
      </c>
      <c r="Z48" t="s">
        <v>42</v>
      </c>
      <c r="AA48" t="str">
        <f>VLOOKUP($A48,CountryClassfication!$A$1:$C$188,3,FALSE)</f>
        <v>Sub-Saharan Africa</v>
      </c>
      <c r="AB48">
        <f t="shared" si="1"/>
        <v>0</v>
      </c>
      <c r="AC48">
        <f t="shared" si="2"/>
        <v>0</v>
      </c>
      <c r="AD48">
        <f t="shared" si="3"/>
        <v>0</v>
      </c>
      <c r="AE48">
        <f t="shared" si="4"/>
        <v>0</v>
      </c>
      <c r="AF48">
        <f t="shared" si="5"/>
        <v>0</v>
      </c>
    </row>
    <row r="49" spans="1:32" x14ac:dyDescent="0.25">
      <c r="A49" t="s">
        <v>121</v>
      </c>
      <c r="B49" t="s">
        <v>41</v>
      </c>
      <c r="C49" t="s">
        <v>42</v>
      </c>
      <c r="D49" t="str">
        <f>VLOOKUP($A49,CountryClassfication!$A$1:$C$188,3,FALSE)</f>
        <v>Europe and Central Asia</v>
      </c>
      <c r="E49" t="s">
        <v>43</v>
      </c>
      <c r="F49" t="s">
        <v>44</v>
      </c>
      <c r="N49" t="s">
        <v>121</v>
      </c>
      <c r="O49" t="s">
        <v>577</v>
      </c>
      <c r="P49" t="s">
        <v>42</v>
      </c>
      <c r="Q49">
        <f>VLOOKUP($N49,Pop_WBG!$A$1:$G$218,3,FALSE)</f>
        <v>1110971</v>
      </c>
      <c r="R49">
        <f>VLOOKUP($N49,Pop_WBG!$A$1:$G$218,4,FALSE)</f>
        <v>1112905</v>
      </c>
      <c r="S49">
        <f>VLOOKUP($N49,Pop_WBG!$A$1:$G$218,5,FALSE)</f>
        <v>1129880</v>
      </c>
      <c r="T49">
        <f>VLOOKUP($N49,Pop_WBG!$A$1:$G$218,6,FALSE)</f>
        <v>1151475</v>
      </c>
      <c r="U49">
        <f>VLOOKUP($N49,Pop_WBG!$A$1:$G$218,7,FALSE)</f>
        <v>1157440</v>
      </c>
      <c r="X49" t="s">
        <v>121</v>
      </c>
      <c r="Y49" t="s">
        <v>578</v>
      </c>
      <c r="Z49" t="s">
        <v>42</v>
      </c>
      <c r="AA49" t="str">
        <f>VLOOKUP($A49,CountryClassfication!$A$1:$C$188,3,FALSE)</f>
        <v>Europe and Central Asia</v>
      </c>
      <c r="AB49">
        <f t="shared" si="1"/>
        <v>0</v>
      </c>
      <c r="AC49">
        <f t="shared" si="2"/>
        <v>0</v>
      </c>
      <c r="AD49">
        <f t="shared" si="3"/>
        <v>0</v>
      </c>
      <c r="AE49">
        <f t="shared" si="4"/>
        <v>0</v>
      </c>
      <c r="AF49">
        <f t="shared" si="5"/>
        <v>0</v>
      </c>
    </row>
    <row r="50" spans="1:32" x14ac:dyDescent="0.25">
      <c r="A50" t="s">
        <v>419</v>
      </c>
      <c r="B50" t="s">
        <v>41</v>
      </c>
      <c r="C50" t="s">
        <v>42</v>
      </c>
      <c r="D50" t="str">
        <f>VLOOKUP($A50,CountryClassfication!$A$1:$C$188,3,FALSE)</f>
        <v>Sub-Saharan Africa</v>
      </c>
      <c r="E50" t="s">
        <v>43</v>
      </c>
      <c r="F50" t="s">
        <v>44</v>
      </c>
      <c r="G50" s="1">
        <v>14423664</v>
      </c>
      <c r="H50" s="1">
        <v>18685517</v>
      </c>
      <c r="I50" s="1">
        <v>23669624</v>
      </c>
      <c r="J50" s="1">
        <v>28050396</v>
      </c>
      <c r="K50">
        <v>139288957</v>
      </c>
      <c r="N50" t="s">
        <v>419</v>
      </c>
      <c r="O50" t="s">
        <v>577</v>
      </c>
      <c r="P50" t="s">
        <v>42</v>
      </c>
      <c r="Q50">
        <f>VLOOKUP($N50,Pop_WBG!$A$1:$G$218,3,FALSE)</f>
        <v>779017</v>
      </c>
      <c r="R50">
        <f>VLOOKUP($N50,Pop_WBG!$A$1:$G$218,4,FALSE)</f>
        <v>792912</v>
      </c>
      <c r="S50">
        <f>VLOOKUP($N50,Pop_WBG!$A$1:$G$218,5,FALSE)</f>
        <v>805088</v>
      </c>
      <c r="T50">
        <f>VLOOKUP($N50,Pop_WBG!$A$1:$G$218,6,FALSE)</f>
        <v>816208</v>
      </c>
      <c r="U50">
        <f>VLOOKUP($N50,Pop_WBG!$A$1:$G$218,7,FALSE)</f>
        <v>828313</v>
      </c>
      <c r="X50" t="s">
        <v>419</v>
      </c>
      <c r="Y50" t="s">
        <v>578</v>
      </c>
      <c r="Z50" t="s">
        <v>42</v>
      </c>
      <c r="AA50" t="str">
        <f>VLOOKUP($A50,CountryClassfication!$A$1:$C$188,3,FALSE)</f>
        <v>Sub-Saharan Africa</v>
      </c>
      <c r="AB50">
        <f t="shared" si="1"/>
        <v>18515.210836220518</v>
      </c>
      <c r="AC50">
        <f t="shared" si="2"/>
        <v>23565.68824787618</v>
      </c>
      <c r="AD50">
        <f t="shared" si="3"/>
        <v>29400.045709288923</v>
      </c>
      <c r="AE50">
        <f t="shared" si="4"/>
        <v>34366.725148491561</v>
      </c>
      <c r="AF50">
        <f t="shared" si="5"/>
        <v>168159.81036154207</v>
      </c>
    </row>
    <row r="51" spans="1:32" x14ac:dyDescent="0.25">
      <c r="A51" t="s">
        <v>100</v>
      </c>
      <c r="B51" t="s">
        <v>41</v>
      </c>
      <c r="C51" t="s">
        <v>42</v>
      </c>
      <c r="D51" t="str">
        <f>VLOOKUP($A51,CountryClassfication!$A$1:$C$188,3,FALSE)</f>
        <v>Sub-Saharan Africa</v>
      </c>
      <c r="E51" t="s">
        <v>43</v>
      </c>
      <c r="F51" t="s">
        <v>44</v>
      </c>
      <c r="I51">
        <v>48502862</v>
      </c>
      <c r="N51" t="s">
        <v>100</v>
      </c>
      <c r="O51" t="s">
        <v>577</v>
      </c>
      <c r="P51" t="s">
        <v>42</v>
      </c>
      <c r="Q51">
        <f>VLOOKUP($N51,Pop_WBG!$A$1:$G$218,3,FALSE)</f>
        <v>70814574</v>
      </c>
      <c r="R51">
        <f>VLOOKUP($N51,Pop_WBG!$A$1:$G$218,4,FALSE)</f>
        <v>73204015</v>
      </c>
      <c r="S51">
        <f>VLOOKUP($N51,Pop_WBG!$A$1:$G$218,5,FALSE)</f>
        <v>75599449</v>
      </c>
      <c r="T51">
        <f>VLOOKUP($N51,Pop_WBG!$A$1:$G$218,6,FALSE)</f>
        <v>78031387</v>
      </c>
      <c r="U51">
        <f>VLOOKUP($N51,Pop_WBG!$A$1:$G$218,7,FALSE)</f>
        <v>80477333</v>
      </c>
      <c r="X51" t="s">
        <v>100</v>
      </c>
      <c r="Y51" t="s">
        <v>578</v>
      </c>
      <c r="Z51" t="s">
        <v>42</v>
      </c>
      <c r="AA51" t="str">
        <f>VLOOKUP($A51,CountryClassfication!$A$1:$C$188,3,FALSE)</f>
        <v>Sub-Saharan Africa</v>
      </c>
      <c r="AB51">
        <f t="shared" si="1"/>
        <v>0</v>
      </c>
      <c r="AC51">
        <f t="shared" si="2"/>
        <v>0</v>
      </c>
      <c r="AD51">
        <f t="shared" si="3"/>
        <v>641.57692472070789</v>
      </c>
      <c r="AE51">
        <f t="shared" si="4"/>
        <v>0</v>
      </c>
      <c r="AF51">
        <f t="shared" si="5"/>
        <v>0</v>
      </c>
    </row>
    <row r="52" spans="1:32" x14ac:dyDescent="0.25">
      <c r="A52" t="s">
        <v>380</v>
      </c>
      <c r="B52" t="s">
        <v>41</v>
      </c>
      <c r="C52" t="s">
        <v>42</v>
      </c>
      <c r="D52" t="str">
        <f>VLOOKUP($A52,CountryClassfication!$A$1:$C$188,3,FALSE)</f>
        <v>East Asia and Pacific</v>
      </c>
      <c r="E52" t="s">
        <v>43</v>
      </c>
      <c r="F52" t="s">
        <v>44</v>
      </c>
      <c r="G52" s="1">
        <v>3716984</v>
      </c>
      <c r="H52" s="1">
        <v>19575952</v>
      </c>
      <c r="I52" s="1">
        <v>33953917</v>
      </c>
      <c r="J52" s="1">
        <v>55530678</v>
      </c>
      <c r="K52">
        <v>83320176.180000007</v>
      </c>
      <c r="N52" t="s">
        <v>380</v>
      </c>
      <c r="O52" t="s">
        <v>577</v>
      </c>
      <c r="P52" t="s">
        <v>42</v>
      </c>
      <c r="Q52">
        <f>VLOOKUP($N52,Pop_WBG!$A$1:$G$218,3,FALSE)</f>
        <v>655981</v>
      </c>
      <c r="R52">
        <f>VLOOKUP($N52,Pop_WBG!$A$1:$G$218,4,FALSE)</f>
        <v>659958</v>
      </c>
      <c r="S52">
        <f>VLOOKUP($N52,Pop_WBG!$A$1:$G$218,5,FALSE)</f>
        <v>664720</v>
      </c>
      <c r="T52">
        <f>VLOOKUP($N52,Pop_WBG!$A$1:$G$218,6,FALSE)</f>
        <v>671065</v>
      </c>
      <c r="U52">
        <f>VLOOKUP($N52,Pop_WBG!$A$1:$G$218,7,FALSE)</f>
        <v>677146</v>
      </c>
      <c r="X52" t="s">
        <v>380</v>
      </c>
      <c r="Y52" t="s">
        <v>578</v>
      </c>
      <c r="Z52" t="s">
        <v>42</v>
      </c>
      <c r="AA52" t="str">
        <f>VLOOKUP($A52,CountryClassfication!$A$1:$C$188,3,FALSE)</f>
        <v>East Asia and Pacific</v>
      </c>
      <c r="AB52">
        <f t="shared" si="1"/>
        <v>5666.2982616874579</v>
      </c>
      <c r="AC52">
        <f t="shared" si="2"/>
        <v>29662.42094193873</v>
      </c>
      <c r="AD52">
        <f t="shared" si="3"/>
        <v>51080.029185220847</v>
      </c>
      <c r="AE52">
        <f t="shared" si="4"/>
        <v>82750.073390804173</v>
      </c>
      <c r="AF52">
        <f t="shared" si="5"/>
        <v>123046.10258349012</v>
      </c>
    </row>
    <row r="53" spans="1:32" x14ac:dyDescent="0.25">
      <c r="A53" t="s">
        <v>137</v>
      </c>
      <c r="B53" t="s">
        <v>41</v>
      </c>
      <c r="C53" t="s">
        <v>42</v>
      </c>
      <c r="D53" t="str">
        <f>VLOOKUP($A53,CountryClassfication!$A$1:$C$188,3,FALSE)</f>
        <v>Europe and Central Asia</v>
      </c>
      <c r="E53" t="s">
        <v>43</v>
      </c>
      <c r="F53" t="s">
        <v>44</v>
      </c>
      <c r="N53" t="s">
        <v>137</v>
      </c>
      <c r="O53" t="s">
        <v>577</v>
      </c>
      <c r="P53" t="s">
        <v>42</v>
      </c>
      <c r="Q53">
        <f>VLOOKUP($N53,Pop_WBG!$A$1:$G$218,3,FALSE)</f>
        <v>4663598</v>
      </c>
      <c r="R53">
        <f>VLOOKUP($N53,Pop_WBG!$A$1:$G$218,4,FALSE)</f>
        <v>4684689</v>
      </c>
      <c r="S53">
        <f>VLOOKUP($N53,Pop_WBG!$A$1:$G$218,5,FALSE)</f>
        <v>4710414</v>
      </c>
      <c r="T53">
        <f>VLOOKUP($N53,Pop_WBG!$A$1:$G$218,6,FALSE)</f>
        <v>4749954</v>
      </c>
      <c r="U53">
        <f>VLOOKUP($N53,Pop_WBG!$A$1:$G$218,7,FALSE)</f>
        <v>4812310</v>
      </c>
      <c r="X53" t="s">
        <v>137</v>
      </c>
      <c r="Y53" t="s">
        <v>578</v>
      </c>
      <c r="Z53" t="s">
        <v>42</v>
      </c>
      <c r="AA53" t="str">
        <f>VLOOKUP($A53,CountryClassfication!$A$1:$C$188,3,FALSE)</f>
        <v>Europe and Central Asia</v>
      </c>
      <c r="AB53">
        <f t="shared" si="1"/>
        <v>0</v>
      </c>
      <c r="AC53">
        <f t="shared" si="2"/>
        <v>0</v>
      </c>
      <c r="AD53">
        <f t="shared" si="3"/>
        <v>0</v>
      </c>
      <c r="AE53">
        <f t="shared" si="4"/>
        <v>0</v>
      </c>
      <c r="AF53">
        <f t="shared" si="5"/>
        <v>0</v>
      </c>
    </row>
    <row r="54" spans="1:32" x14ac:dyDescent="0.25">
      <c r="A54" t="s">
        <v>302</v>
      </c>
      <c r="B54" t="s">
        <v>41</v>
      </c>
      <c r="C54" t="s">
        <v>42</v>
      </c>
      <c r="D54" t="str">
        <f>VLOOKUP($A54,CountryClassfication!$A$1:$C$188,3,FALSE)</f>
        <v>Europe and Central Asia</v>
      </c>
      <c r="E54" t="s">
        <v>43</v>
      </c>
      <c r="F54" t="s">
        <v>44</v>
      </c>
      <c r="N54" t="s">
        <v>302</v>
      </c>
      <c r="O54" t="s">
        <v>577</v>
      </c>
      <c r="P54" t="s">
        <v>42</v>
      </c>
      <c r="Q54">
        <f>VLOOKUP($N54,Pop_WBG!$A$1:$G$218,3,FALSE)</f>
        <v>55812045</v>
      </c>
      <c r="R54">
        <f>VLOOKUP($N54,Pop_WBG!$A$1:$G$218,4,FALSE)</f>
        <v>56143178</v>
      </c>
      <c r="S54">
        <f>VLOOKUP($N54,Pop_WBG!$A$1:$G$218,5,FALSE)</f>
        <v>56472579</v>
      </c>
      <c r="T54">
        <f>VLOOKUP($N54,Pop_WBG!$A$1:$G$218,6,FALSE)</f>
        <v>56825584</v>
      </c>
      <c r="U54">
        <f>VLOOKUP($N54,Pop_WBG!$A$1:$G$218,7,FALSE)</f>
        <v>57207935</v>
      </c>
      <c r="X54" t="s">
        <v>302</v>
      </c>
      <c r="Y54" t="s">
        <v>578</v>
      </c>
      <c r="Z54" t="s">
        <v>42</v>
      </c>
      <c r="AA54" t="str">
        <f>VLOOKUP($A54,CountryClassfication!$A$1:$C$188,3,FALSE)</f>
        <v>Europe and Central Asia</v>
      </c>
      <c r="AB54">
        <f t="shared" si="1"/>
        <v>0</v>
      </c>
      <c r="AC54">
        <f t="shared" si="2"/>
        <v>0</v>
      </c>
      <c r="AD54">
        <f t="shared" si="3"/>
        <v>0</v>
      </c>
      <c r="AE54">
        <f t="shared" si="4"/>
        <v>0</v>
      </c>
      <c r="AF54">
        <f t="shared" si="5"/>
        <v>0</v>
      </c>
    </row>
    <row r="55" spans="1:32" x14ac:dyDescent="0.25">
      <c r="A55" t="s">
        <v>460</v>
      </c>
      <c r="B55" t="s">
        <v>41</v>
      </c>
      <c r="C55" t="s">
        <v>42</v>
      </c>
      <c r="D55" t="str">
        <f>VLOOKUP($A55,CountryClassfication!$A$1:$C$188,3,FALSE)</f>
        <v>Sub-Saharan Africa</v>
      </c>
      <c r="E55" t="s">
        <v>43</v>
      </c>
      <c r="F55" t="s">
        <v>44</v>
      </c>
      <c r="G55">
        <v>109204200</v>
      </c>
      <c r="H55" s="1">
        <v>131118855</v>
      </c>
      <c r="I55" s="1">
        <v>144829032</v>
      </c>
      <c r="J55" s="1">
        <v>3144346</v>
      </c>
      <c r="K55">
        <v>6116654</v>
      </c>
      <c r="N55" t="s">
        <v>460</v>
      </c>
      <c r="O55" t="s">
        <v>577</v>
      </c>
      <c r="P55" t="s">
        <v>42</v>
      </c>
      <c r="Q55">
        <f>VLOOKUP($N55,Pop_WBG!$A$1:$G$218,3,FALSE)</f>
        <v>1458016</v>
      </c>
      <c r="R55">
        <f>VLOOKUP($N55,Pop_WBG!$A$1:$G$218,4,FALSE)</f>
        <v>1503772</v>
      </c>
      <c r="S55">
        <f>VLOOKUP($N55,Pop_WBG!$A$1:$G$218,5,FALSE)</f>
        <v>1550656</v>
      </c>
      <c r="T55">
        <f>VLOOKUP($N55,Pop_WBG!$A$1:$G$218,6,FALSE)</f>
        <v>1598990</v>
      </c>
      <c r="U55">
        <f>VLOOKUP($N55,Pop_WBG!$A$1:$G$218,7,FALSE)</f>
        <v>1649148</v>
      </c>
      <c r="X55" t="s">
        <v>460</v>
      </c>
      <c r="Y55" t="s">
        <v>578</v>
      </c>
      <c r="Z55" t="s">
        <v>42</v>
      </c>
      <c r="AA55" t="str">
        <f>VLOOKUP($A55,CountryClassfication!$A$1:$C$188,3,FALSE)</f>
        <v>Sub-Saharan Africa</v>
      </c>
      <c r="AB55">
        <f t="shared" si="1"/>
        <v>74899.1780611461</v>
      </c>
      <c r="AC55">
        <f t="shared" si="2"/>
        <v>87193.307895079837</v>
      </c>
      <c r="AD55">
        <f t="shared" si="3"/>
        <v>93398.556481901847</v>
      </c>
      <c r="AE55">
        <f t="shared" si="4"/>
        <v>1966.4575763450678</v>
      </c>
      <c r="AF55">
        <f t="shared" si="5"/>
        <v>3708.9782117796585</v>
      </c>
    </row>
    <row r="56" spans="1:32" x14ac:dyDescent="0.25">
      <c r="A56" t="s">
        <v>119</v>
      </c>
      <c r="B56" t="s">
        <v>41</v>
      </c>
      <c r="C56" t="s">
        <v>42</v>
      </c>
      <c r="D56" t="str">
        <f>VLOOKUP($A56,CountryClassfication!$A$1:$C$188,3,FALSE)</f>
        <v>Europe and Central Asia</v>
      </c>
      <c r="E56" t="s">
        <v>43</v>
      </c>
      <c r="F56" t="s">
        <v>44</v>
      </c>
      <c r="N56" t="s">
        <v>119</v>
      </c>
      <c r="O56" t="s">
        <v>577</v>
      </c>
      <c r="P56" t="s">
        <v>42</v>
      </c>
      <c r="Q56">
        <f>VLOOKUP($N56,Pop_WBG!$A$1:$G$218,3,FALSE)</f>
        <v>2940933</v>
      </c>
      <c r="R56">
        <f>VLOOKUP($N56,Pop_WBG!$A$1:$G$218,4,FALSE)</f>
        <v>2923373</v>
      </c>
      <c r="S56">
        <f>VLOOKUP($N56,Pop_WBG!$A$1:$G$218,5,FALSE)</f>
        <v>2925556</v>
      </c>
      <c r="T56">
        <f>VLOOKUP($N56,Pop_WBG!$A$1:$G$218,6,FALSE)</f>
        <v>2933716</v>
      </c>
      <c r="U56">
        <f>VLOOKUP($N56,Pop_WBG!$A$1:$G$218,7,FALSE)</f>
        <v>2909734</v>
      </c>
      <c r="X56" t="s">
        <v>119</v>
      </c>
      <c r="Y56" t="s">
        <v>578</v>
      </c>
      <c r="Z56" t="s">
        <v>42</v>
      </c>
      <c r="AA56" t="str">
        <f>VLOOKUP($A56,CountryClassfication!$A$1:$C$188,3,FALSE)</f>
        <v>Europe and Central Asia</v>
      </c>
      <c r="AB56">
        <f t="shared" si="1"/>
        <v>0</v>
      </c>
      <c r="AC56">
        <f t="shared" si="2"/>
        <v>0</v>
      </c>
      <c r="AD56">
        <f t="shared" si="3"/>
        <v>0</v>
      </c>
      <c r="AE56">
        <f t="shared" si="4"/>
        <v>0</v>
      </c>
      <c r="AF56">
        <f t="shared" si="5"/>
        <v>0</v>
      </c>
    </row>
    <row r="57" spans="1:32" x14ac:dyDescent="0.25">
      <c r="A57" t="s">
        <v>171</v>
      </c>
      <c r="B57" t="s">
        <v>41</v>
      </c>
      <c r="C57" t="s">
        <v>42</v>
      </c>
      <c r="D57" t="str">
        <f>VLOOKUP($A57,CountryClassfication!$A$1:$C$188,3,FALSE)</f>
        <v>Europe and Central Asia</v>
      </c>
      <c r="E57" t="s">
        <v>43</v>
      </c>
      <c r="F57" t="s">
        <v>44</v>
      </c>
      <c r="G57" s="1"/>
      <c r="H57" s="1"/>
      <c r="I57" s="1"/>
      <c r="J57" s="1"/>
      <c r="N57" t="s">
        <v>171</v>
      </c>
      <c r="O57" t="s">
        <v>577</v>
      </c>
      <c r="P57" t="s">
        <v>42</v>
      </c>
      <c r="Q57">
        <f>VLOOKUP($N57,Pop_WBG!$A$1:$G$218,3,FALSE)</f>
        <v>71716499</v>
      </c>
      <c r="R57">
        <f>VLOOKUP($N57,Pop_WBG!$A$1:$G$218,4,FALSE)</f>
        <v>71666989</v>
      </c>
      <c r="S57">
        <f>VLOOKUP($N57,Pop_WBG!$A$1:$G$218,5,FALSE)</f>
        <v>72139564</v>
      </c>
      <c r="T57">
        <f>VLOOKUP($N57,Pop_WBG!$A$1:$G$218,6,FALSE)</f>
        <v>72226492</v>
      </c>
      <c r="U57">
        <f>VLOOKUP($N57,Pop_WBG!$A$1:$G$218,7,FALSE)</f>
        <v>71894443</v>
      </c>
      <c r="X57" t="s">
        <v>171</v>
      </c>
      <c r="Y57" t="s">
        <v>578</v>
      </c>
      <c r="Z57" t="s">
        <v>42</v>
      </c>
      <c r="AA57" t="str">
        <f>VLOOKUP($A57,CountryClassfication!$A$1:$C$188,3,FALSE)</f>
        <v>Europe and Central Asia</v>
      </c>
      <c r="AB57">
        <f t="shared" si="1"/>
        <v>0</v>
      </c>
      <c r="AC57">
        <f t="shared" si="2"/>
        <v>0</v>
      </c>
      <c r="AD57">
        <f t="shared" si="3"/>
        <v>0</v>
      </c>
      <c r="AE57">
        <f t="shared" si="4"/>
        <v>0</v>
      </c>
      <c r="AF57">
        <f t="shared" si="5"/>
        <v>0</v>
      </c>
    </row>
    <row r="58" spans="1:32" x14ac:dyDescent="0.25">
      <c r="A58" t="s">
        <v>429</v>
      </c>
      <c r="B58" t="s">
        <v>41</v>
      </c>
      <c r="C58" t="s">
        <v>42</v>
      </c>
      <c r="D58" t="str">
        <f>VLOOKUP($A58,CountryClassfication!$A$1:$C$188,3,FALSE)</f>
        <v>Sub-Saharan Africa</v>
      </c>
      <c r="E58" t="s">
        <v>43</v>
      </c>
      <c r="F58" t="s">
        <v>44</v>
      </c>
      <c r="G58">
        <v>2859624191</v>
      </c>
      <c r="H58">
        <v>4010000000</v>
      </c>
      <c r="I58">
        <v>5066000000</v>
      </c>
      <c r="J58" s="1">
        <v>6806000000</v>
      </c>
      <c r="K58">
        <v>8090000000</v>
      </c>
      <c r="N58" t="s">
        <v>429</v>
      </c>
      <c r="O58" t="s">
        <v>577</v>
      </c>
      <c r="P58" t="s">
        <v>42</v>
      </c>
      <c r="Q58">
        <f>VLOOKUP($N58,Pop_WBG!$A$1:$G$218,3,FALSE)</f>
        <v>20017745</v>
      </c>
      <c r="R58">
        <f>VLOOKUP($N58,Pop_WBG!$A$1:$G$218,4,FALSE)</f>
        <v>20527095</v>
      </c>
      <c r="S58">
        <f>VLOOKUP($N58,Pop_WBG!$A$1:$G$218,5,FALSE)</f>
        <v>21040055</v>
      </c>
      <c r="T58">
        <f>VLOOKUP($N58,Pop_WBG!$A$1:$G$218,6,FALSE)</f>
        <v>21563813</v>
      </c>
      <c r="U58">
        <f>VLOOKUP($N58,Pop_WBG!$A$1:$G$218,7,FALSE)</f>
        <v>22096158</v>
      </c>
      <c r="X58" t="s">
        <v>429</v>
      </c>
      <c r="Y58" t="s">
        <v>578</v>
      </c>
      <c r="Z58" t="s">
        <v>42</v>
      </c>
      <c r="AA58" t="str">
        <f>VLOOKUP($A58,CountryClassfication!$A$1:$C$188,3,FALSE)</f>
        <v>Sub-Saharan Africa</v>
      </c>
      <c r="AB58">
        <f t="shared" si="1"/>
        <v>142854.46192865379</v>
      </c>
      <c r="AC58">
        <f t="shared" si="2"/>
        <v>195351.55851327232</v>
      </c>
      <c r="AD58">
        <f t="shared" si="3"/>
        <v>240778.83826824598</v>
      </c>
      <c r="AE58">
        <f t="shared" si="4"/>
        <v>315621.36065639224</v>
      </c>
      <c r="AF58">
        <f t="shared" si="5"/>
        <v>366126.99818674359</v>
      </c>
    </row>
    <row r="59" spans="1:32" x14ac:dyDescent="0.25">
      <c r="A59" t="s">
        <v>343</v>
      </c>
      <c r="B59" t="s">
        <v>41</v>
      </c>
      <c r="C59" t="s">
        <v>42</v>
      </c>
      <c r="D59" t="str">
        <f>VLOOKUP($A59,CountryClassfication!$A$1:$C$188,3,FALSE)</f>
        <v>Europe and Central Asia</v>
      </c>
      <c r="E59" t="s">
        <v>43</v>
      </c>
      <c r="F59" t="s">
        <v>44</v>
      </c>
      <c r="N59" t="s">
        <v>343</v>
      </c>
      <c r="O59" t="s">
        <v>577</v>
      </c>
      <c r="P59" t="s">
        <v>42</v>
      </c>
      <c r="Q59">
        <f>VLOOKUP($N59,Pop_WBG!$A$1:$G$218,3,FALSE)</f>
        <v>9182577</v>
      </c>
      <c r="R59">
        <f>VLOOKUP($N59,Pop_WBG!$A$1:$G$218,4,FALSE)</f>
        <v>9087119</v>
      </c>
      <c r="S59">
        <f>VLOOKUP($N59,Pop_WBG!$A$1:$G$218,5,FALSE)</f>
        <v>8991557</v>
      </c>
      <c r="T59">
        <f>VLOOKUP($N59,Pop_WBG!$A$1:$G$218,6,FALSE)</f>
        <v>8991800</v>
      </c>
      <c r="U59">
        <f>VLOOKUP($N59,Pop_WBG!$A$1:$G$218,7,FALSE)</f>
        <v>9015466</v>
      </c>
      <c r="X59" t="s">
        <v>343</v>
      </c>
      <c r="Y59" t="s">
        <v>578</v>
      </c>
      <c r="Z59" t="s">
        <v>42</v>
      </c>
      <c r="AA59" t="str">
        <f>VLOOKUP($A59,CountryClassfication!$A$1:$C$188,3,FALSE)</f>
        <v>Europe and Central Asia</v>
      </c>
      <c r="AB59">
        <f t="shared" si="1"/>
        <v>0</v>
      </c>
      <c r="AC59">
        <f t="shared" si="2"/>
        <v>0</v>
      </c>
      <c r="AD59">
        <f t="shared" si="3"/>
        <v>0</v>
      </c>
      <c r="AE59">
        <f t="shared" si="4"/>
        <v>0</v>
      </c>
      <c r="AF59">
        <f t="shared" si="5"/>
        <v>0</v>
      </c>
    </row>
    <row r="60" spans="1:32" x14ac:dyDescent="0.25">
      <c r="A60" t="s">
        <v>163</v>
      </c>
      <c r="B60" t="s">
        <v>41</v>
      </c>
      <c r="C60" t="s">
        <v>42</v>
      </c>
      <c r="D60" t="str">
        <f>VLOOKUP($A60,CountryClassfication!$A$1:$C$188,3,FALSE)</f>
        <v>Latin America and the Caribbean</v>
      </c>
      <c r="E60" t="s">
        <v>43</v>
      </c>
      <c r="F60" t="s">
        <v>44</v>
      </c>
      <c r="G60" s="1"/>
      <c r="H60" s="1"/>
      <c r="I60" s="1"/>
      <c r="J60" s="1"/>
      <c r="N60" t="s">
        <v>163</v>
      </c>
      <c r="O60" t="s">
        <v>577</v>
      </c>
      <c r="P60" t="s">
        <v>42</v>
      </c>
      <c r="Q60">
        <f>VLOOKUP($N60,Pop_WBG!$A$1:$G$218,3,FALSE)</f>
        <v>92025</v>
      </c>
      <c r="R60">
        <f>VLOOKUP($N60,Pop_WBG!$A$1:$G$218,4,FALSE)</f>
        <v>92688</v>
      </c>
      <c r="S60">
        <f>VLOOKUP($N60,Pop_WBG!$A$1:$G$218,5,FALSE)</f>
        <v>93273</v>
      </c>
      <c r="T60">
        <f>VLOOKUP($N60,Pop_WBG!$A$1:$G$218,6,FALSE)</f>
        <v>93845</v>
      </c>
      <c r="U60">
        <f>VLOOKUP($N60,Pop_WBG!$A$1:$G$218,7,FALSE)</f>
        <v>94420</v>
      </c>
      <c r="X60" t="s">
        <v>163</v>
      </c>
      <c r="Y60" t="s">
        <v>578</v>
      </c>
      <c r="Z60" t="s">
        <v>42</v>
      </c>
      <c r="AA60" t="str">
        <f>VLOOKUP($A60,CountryClassfication!$A$1:$C$188,3,FALSE)</f>
        <v>Latin America and the Caribbean</v>
      </c>
      <c r="AB60">
        <f t="shared" si="1"/>
        <v>0</v>
      </c>
      <c r="AC60">
        <f t="shared" si="2"/>
        <v>0</v>
      </c>
      <c r="AD60">
        <f t="shared" si="3"/>
        <v>0</v>
      </c>
      <c r="AE60">
        <f t="shared" si="4"/>
        <v>0</v>
      </c>
      <c r="AF60">
        <f t="shared" si="5"/>
        <v>0</v>
      </c>
    </row>
    <row r="61" spans="1:32" x14ac:dyDescent="0.25">
      <c r="A61" t="s">
        <v>481</v>
      </c>
      <c r="B61" t="s">
        <v>41</v>
      </c>
      <c r="C61" t="s">
        <v>42</v>
      </c>
      <c r="D61" t="str">
        <f>VLOOKUP($A61,CountryClassfication!$A$1:$C$188,3,FALSE)</f>
        <v>Sub-Saharan Africa</v>
      </c>
      <c r="E61" t="s">
        <v>43</v>
      </c>
      <c r="F61" t="s">
        <v>44</v>
      </c>
      <c r="G61" s="1">
        <v>421126204</v>
      </c>
      <c r="H61" s="1">
        <v>535201607</v>
      </c>
      <c r="I61" s="1">
        <v>707098903</v>
      </c>
      <c r="J61">
        <v>1059300008</v>
      </c>
      <c r="K61">
        <v>1384411780</v>
      </c>
      <c r="N61" t="s">
        <v>481</v>
      </c>
      <c r="O61" t="s">
        <v>577</v>
      </c>
      <c r="P61" t="s">
        <v>42</v>
      </c>
      <c r="Q61">
        <f>VLOOKUP($N61,Pop_WBG!$A$1:$G$218,3,FALSE)</f>
        <v>7735937</v>
      </c>
      <c r="R61">
        <f>VLOOKUP($N61,Pop_WBG!$A$1:$G$218,4,FALSE)</f>
        <v>7969968</v>
      </c>
      <c r="S61">
        <f>VLOOKUP($N61,Pop_WBG!$A$1:$G$218,5,FALSE)</f>
        <v>8212455</v>
      </c>
      <c r="T61">
        <f>VLOOKUP($N61,Pop_WBG!$A$1:$G$218,6,FALSE)</f>
        <v>8464230</v>
      </c>
      <c r="U61">
        <f>VLOOKUP($N61,Pop_WBG!$A$1:$G$218,7,FALSE)</f>
        <v>8719907</v>
      </c>
      <c r="X61" t="s">
        <v>481</v>
      </c>
      <c r="Y61" t="s">
        <v>578</v>
      </c>
      <c r="Z61" t="s">
        <v>42</v>
      </c>
      <c r="AA61" t="str">
        <f>VLOOKUP($A61,CountryClassfication!$A$1:$C$188,3,FALSE)</f>
        <v>Sub-Saharan Africa</v>
      </c>
      <c r="AB61">
        <f t="shared" si="1"/>
        <v>54437.646532023209</v>
      </c>
      <c r="AC61">
        <f t="shared" si="2"/>
        <v>67152.290573814098</v>
      </c>
      <c r="AD61">
        <f t="shared" si="3"/>
        <v>86100.794829317179</v>
      </c>
      <c r="AE61">
        <f t="shared" si="4"/>
        <v>125150.1918071697</v>
      </c>
      <c r="AF61">
        <f t="shared" si="5"/>
        <v>158764.51205270883</v>
      </c>
    </row>
    <row r="62" spans="1:32" x14ac:dyDescent="0.25">
      <c r="A62" t="s">
        <v>427</v>
      </c>
      <c r="B62" t="s">
        <v>41</v>
      </c>
      <c r="C62" t="s">
        <v>42</v>
      </c>
      <c r="D62" t="str">
        <f>VLOOKUP($A62,CountryClassfication!$A$1:$C$188,3,FALSE)</f>
        <v>Sub-Saharan Africa</v>
      </c>
      <c r="E62" t="s">
        <v>43</v>
      </c>
      <c r="F62" t="s">
        <v>44</v>
      </c>
      <c r="G62" s="1">
        <v>22471104</v>
      </c>
      <c r="H62" s="1">
        <v>43692692</v>
      </c>
      <c r="I62" s="1">
        <v>31179511</v>
      </c>
      <c r="J62" s="1">
        <v>72924806</v>
      </c>
      <c r="K62">
        <v>83548588</v>
      </c>
      <c r="N62" t="s">
        <v>427</v>
      </c>
      <c r="O62" t="s">
        <v>577</v>
      </c>
      <c r="P62" t="s">
        <v>42</v>
      </c>
      <c r="Q62">
        <f>VLOOKUP($N62,Pop_WBG!$A$1:$G$218,3,FALSE)</f>
        <v>1197052</v>
      </c>
      <c r="R62">
        <f>VLOOKUP($N62,Pop_WBG!$A$1:$G$218,4,FALSE)</f>
        <v>1232381</v>
      </c>
      <c r="S62">
        <f>VLOOKUP($N62,Pop_WBG!$A$1:$G$218,5,FALSE)</f>
        <v>1269534</v>
      </c>
      <c r="T62">
        <f>VLOOKUP($N62,Pop_WBG!$A$1:$G$218,6,FALSE)</f>
        <v>1308318</v>
      </c>
      <c r="U62">
        <f>VLOOKUP($N62,Pop_WBG!$A$1:$G$218,7,FALSE)</f>
        <v>1347538</v>
      </c>
      <c r="X62" t="s">
        <v>427</v>
      </c>
      <c r="Y62" t="s">
        <v>578</v>
      </c>
      <c r="Z62" t="s">
        <v>42</v>
      </c>
      <c r="AA62" t="str">
        <f>VLOOKUP($A62,CountryClassfication!$A$1:$C$188,3,FALSE)</f>
        <v>Sub-Saharan Africa</v>
      </c>
      <c r="AB62">
        <f t="shared" si="1"/>
        <v>18772.036636670757</v>
      </c>
      <c r="AC62">
        <f t="shared" si="2"/>
        <v>35453.883174115792</v>
      </c>
      <c r="AD62">
        <f t="shared" si="3"/>
        <v>24559.807771985626</v>
      </c>
      <c r="AE62">
        <f t="shared" si="4"/>
        <v>55739.358474010136</v>
      </c>
      <c r="AF62">
        <f t="shared" si="5"/>
        <v>62000.914259931815</v>
      </c>
    </row>
    <row r="63" spans="1:32" x14ac:dyDescent="0.25">
      <c r="A63" t="s">
        <v>498</v>
      </c>
      <c r="B63" t="s">
        <v>41</v>
      </c>
      <c r="C63" t="s">
        <v>42</v>
      </c>
      <c r="D63" t="str">
        <f>VLOOKUP($A63,CountryClassfication!$A$1:$C$188,3,FALSE)</f>
        <v>Latin America and the Caribbean</v>
      </c>
      <c r="E63" t="s">
        <v>43</v>
      </c>
      <c r="F63" t="s">
        <v>44</v>
      </c>
      <c r="G63">
        <v>4424320</v>
      </c>
      <c r="H63">
        <v>5837654</v>
      </c>
      <c r="I63">
        <v>3568787</v>
      </c>
      <c r="J63">
        <v>5126557</v>
      </c>
      <c r="K63">
        <v>5859508</v>
      </c>
      <c r="N63" t="s">
        <v>498</v>
      </c>
      <c r="O63" t="s">
        <v>577</v>
      </c>
      <c r="P63" t="s">
        <v>42</v>
      </c>
      <c r="Q63">
        <f>VLOOKUP($N63,Pop_WBG!$A$1:$G$218,3,FALSE)</f>
        <v>569543</v>
      </c>
      <c r="R63">
        <f>VLOOKUP($N63,Pop_WBG!$A$1:$G$218,4,FALSE)</f>
        <v>575399</v>
      </c>
      <c r="S63">
        <f>VLOOKUP($N63,Pop_WBG!$A$1:$G$218,5,FALSE)</f>
        <v>580051</v>
      </c>
      <c r="T63">
        <f>VLOOKUP($N63,Pop_WBG!$A$1:$G$218,6,FALSE)</f>
        <v>584039</v>
      </c>
      <c r="U63">
        <f>VLOOKUP($N63,Pop_WBG!$A$1:$G$218,7,FALSE)</f>
        <v>588737</v>
      </c>
      <c r="X63" t="s">
        <v>498</v>
      </c>
      <c r="Y63" t="s">
        <v>578</v>
      </c>
      <c r="Z63" t="s">
        <v>42</v>
      </c>
      <c r="AA63" t="str">
        <f>VLOOKUP($A63,CountryClassfication!$A$1:$C$188,3,FALSE)</f>
        <v>Latin America and the Caribbean</v>
      </c>
      <c r="AB63">
        <f t="shared" si="1"/>
        <v>7768.1930951657732</v>
      </c>
      <c r="AC63">
        <f t="shared" si="2"/>
        <v>10145.401712550769</v>
      </c>
      <c r="AD63">
        <f t="shared" si="3"/>
        <v>6152.5400352727611</v>
      </c>
      <c r="AE63">
        <f t="shared" si="4"/>
        <v>8777.7648410465736</v>
      </c>
      <c r="AF63">
        <f t="shared" si="5"/>
        <v>9952.674963523612</v>
      </c>
    </row>
    <row r="64" spans="1:32" x14ac:dyDescent="0.25">
      <c r="A64" t="s">
        <v>167</v>
      </c>
      <c r="B64" t="s">
        <v>41</v>
      </c>
      <c r="C64" t="s">
        <v>42</v>
      </c>
      <c r="D64" t="str">
        <f>VLOOKUP($A64,CountryClassfication!$A$1:$C$188,3,FALSE)</f>
        <v>Latin America and the Caribbean</v>
      </c>
      <c r="E64" t="s">
        <v>43</v>
      </c>
      <c r="F64" t="s">
        <v>44</v>
      </c>
      <c r="H64" s="1">
        <v>18953061</v>
      </c>
      <c r="I64">
        <v>18702916</v>
      </c>
      <c r="J64" s="1">
        <v>15227446</v>
      </c>
      <c r="K64">
        <v>12705692</v>
      </c>
      <c r="N64" t="s">
        <v>167</v>
      </c>
      <c r="O64" t="s">
        <v>577</v>
      </c>
      <c r="P64" t="s">
        <v>42</v>
      </c>
      <c r="Q64">
        <f>VLOOKUP($N64,Pop_WBG!$A$1:$G$218,3,FALSE)</f>
        <v>6863097</v>
      </c>
      <c r="R64">
        <f>VLOOKUP($N64,Pop_WBG!$A$1:$G$218,4,FALSE)</f>
        <v>7020238</v>
      </c>
      <c r="S64">
        <f>VLOOKUP($N64,Pop_WBG!$A$1:$G$218,5,FALSE)</f>
        <v>7179642</v>
      </c>
      <c r="T64">
        <f>VLOOKUP($N64,Pop_WBG!$A$1:$G$218,6,FALSE)</f>
        <v>7345357</v>
      </c>
      <c r="U64">
        <f>VLOOKUP($N64,Pop_WBG!$A$1:$G$218,7,FALSE)</f>
        <v>7510742</v>
      </c>
      <c r="X64" t="s">
        <v>167</v>
      </c>
      <c r="Y64" t="s">
        <v>578</v>
      </c>
      <c r="Z64" t="s">
        <v>42</v>
      </c>
      <c r="AA64" t="str">
        <f>VLOOKUP($A64,CountryClassfication!$A$1:$C$188,3,FALSE)</f>
        <v>Latin America and the Caribbean</v>
      </c>
      <c r="AB64">
        <f t="shared" si="1"/>
        <v>0</v>
      </c>
      <c r="AC64">
        <f t="shared" si="2"/>
        <v>2699.7747084927892</v>
      </c>
      <c r="AD64">
        <f t="shared" si="3"/>
        <v>2604.9928394758404</v>
      </c>
      <c r="AE64">
        <f t="shared" si="4"/>
        <v>2073.0709208551743</v>
      </c>
      <c r="AF64">
        <f t="shared" si="5"/>
        <v>1691.6693450527257</v>
      </c>
    </row>
    <row r="65" spans="1:32" x14ac:dyDescent="0.25">
      <c r="A65" t="s">
        <v>155</v>
      </c>
      <c r="B65" t="s">
        <v>41</v>
      </c>
      <c r="C65" t="s">
        <v>42</v>
      </c>
      <c r="D65" t="str">
        <f>VLOOKUP($A65,CountryClassfication!$A$1:$C$188,3,FALSE)</f>
        <v>Europe and Central Asia</v>
      </c>
      <c r="E65" t="s">
        <v>43</v>
      </c>
      <c r="F65" t="s">
        <v>44</v>
      </c>
      <c r="G65" s="1">
        <v>30684809</v>
      </c>
      <c r="H65" s="1">
        <v>28336584</v>
      </c>
      <c r="I65" s="1">
        <v>38915691</v>
      </c>
      <c r="J65" s="1">
        <v>42031461</v>
      </c>
      <c r="K65">
        <v>44767050</v>
      </c>
      <c r="N65" t="s">
        <v>155</v>
      </c>
      <c r="O65" t="s">
        <v>577</v>
      </c>
      <c r="P65" t="s">
        <v>42</v>
      </c>
      <c r="Q65">
        <f>VLOOKUP($N65,Pop_WBG!$A$1:$G$218,3,FALSE)</f>
        <v>8262632</v>
      </c>
      <c r="R65">
        <f>VLOOKUP($N65,Pop_WBG!$A$1:$G$218,4,FALSE)</f>
        <v>8228161</v>
      </c>
      <c r="S65">
        <f>VLOOKUP($N65,Pop_WBG!$A$1:$G$218,5,FALSE)</f>
        <v>8207479</v>
      </c>
      <c r="T65">
        <f>VLOOKUP($N65,Pop_WBG!$A$1:$G$218,6,FALSE)</f>
        <v>8202714</v>
      </c>
      <c r="U65">
        <f>VLOOKUP($N65,Pop_WBG!$A$1:$G$218,7,FALSE)</f>
        <v>8185208</v>
      </c>
      <c r="X65" t="s">
        <v>155</v>
      </c>
      <c r="Y65" t="s">
        <v>578</v>
      </c>
      <c r="Z65" t="s">
        <v>42</v>
      </c>
      <c r="AA65" t="str">
        <f>VLOOKUP($A65,CountryClassfication!$A$1:$C$188,3,FALSE)</f>
        <v>Europe and Central Asia</v>
      </c>
      <c r="AB65">
        <f t="shared" si="1"/>
        <v>3713.6845741163347</v>
      </c>
      <c r="AC65">
        <f t="shared" si="2"/>
        <v>3443.8538575023022</v>
      </c>
      <c r="AD65">
        <f t="shared" si="3"/>
        <v>4741.4913885250271</v>
      </c>
      <c r="AE65">
        <f t="shared" si="4"/>
        <v>5124.0919773626147</v>
      </c>
      <c r="AF65">
        <f t="shared" si="5"/>
        <v>5469.2623571691765</v>
      </c>
    </row>
    <row r="66" spans="1:32" x14ac:dyDescent="0.25">
      <c r="A66" t="s">
        <v>129</v>
      </c>
      <c r="B66" t="s">
        <v>41</v>
      </c>
      <c r="C66" t="s">
        <v>42</v>
      </c>
      <c r="D66" t="str">
        <f>VLOOKUP($A66,CountryClassfication!$A$1:$C$188,3,FALSE)</f>
        <v>Europe and Central Asia</v>
      </c>
      <c r="E66" t="s">
        <v>43</v>
      </c>
      <c r="F66" t="s">
        <v>44</v>
      </c>
      <c r="N66" t="s">
        <v>129</v>
      </c>
      <c r="O66" t="s">
        <v>577</v>
      </c>
      <c r="P66" t="s">
        <v>42</v>
      </c>
      <c r="Q66">
        <f>VLOOKUP($N66,Pop_WBG!$A$1:$G$218,3,FALSE)</f>
        <v>297833</v>
      </c>
      <c r="R66">
        <f>VLOOKUP($N66,Pop_WBG!$A$1:$G$218,4,FALSE)</f>
        <v>303143</v>
      </c>
      <c r="S66">
        <f>VLOOKUP($N66,Pop_WBG!$A$1:$G$218,5,FALSE)</f>
        <v>311797</v>
      </c>
      <c r="T66">
        <f>VLOOKUP($N66,Pop_WBG!$A$1:$G$218,6,FALSE)</f>
        <v>322325</v>
      </c>
      <c r="U66">
        <f>VLOOKUP($N66,Pop_WBG!$A$1:$G$218,7,FALSE)</f>
        <v>332737</v>
      </c>
      <c r="X66" t="s">
        <v>129</v>
      </c>
      <c r="Y66" t="s">
        <v>578</v>
      </c>
      <c r="Z66" t="s">
        <v>42</v>
      </c>
      <c r="AA66" t="str">
        <f>VLOOKUP($A66,CountryClassfication!$A$1:$C$188,3,FALSE)</f>
        <v>Europe and Central Asia</v>
      </c>
      <c r="AB66">
        <f t="shared" si="1"/>
        <v>0</v>
      </c>
      <c r="AC66">
        <f t="shared" si="2"/>
        <v>0</v>
      </c>
      <c r="AD66">
        <f t="shared" si="3"/>
        <v>0</v>
      </c>
      <c r="AE66">
        <f t="shared" si="4"/>
        <v>0</v>
      </c>
      <c r="AF66">
        <f t="shared" si="5"/>
        <v>0</v>
      </c>
    </row>
    <row r="67" spans="1:32" x14ac:dyDescent="0.25">
      <c r="A67" t="s">
        <v>315</v>
      </c>
      <c r="B67" t="s">
        <v>41</v>
      </c>
      <c r="C67" t="s">
        <v>42</v>
      </c>
      <c r="D67" t="str">
        <f>VLOOKUP($A67,CountryClassfication!$A$1:$C$188,3,FALSE)</f>
        <v>South Asia</v>
      </c>
      <c r="E67" t="s">
        <v>43</v>
      </c>
      <c r="F67" t="s">
        <v>44</v>
      </c>
      <c r="G67" s="1">
        <v>4242561633</v>
      </c>
      <c r="H67" s="1">
        <v>3998701350.9299998</v>
      </c>
      <c r="I67" s="1">
        <v>5301385887</v>
      </c>
      <c r="J67" s="1">
        <v>5911276078</v>
      </c>
      <c r="K67">
        <v>6325668939</v>
      </c>
      <c r="N67" t="s">
        <v>315</v>
      </c>
      <c r="O67" t="s">
        <v>577</v>
      </c>
      <c r="P67" t="s">
        <v>42</v>
      </c>
      <c r="Q67">
        <f>VLOOKUP($N67,Pop_WBG!$A$1:$G$218,3,FALSE)</f>
        <v>1033092817</v>
      </c>
      <c r="R67">
        <f>VLOOKUP($N67,Pop_WBG!$A$1:$G$218,4,FALSE)</f>
        <v>1047852094</v>
      </c>
      <c r="S67">
        <f>VLOOKUP($N67,Pop_WBG!$A$1:$G$218,5,FALSE)</f>
        <v>1062115564</v>
      </c>
      <c r="T67">
        <f>VLOOKUP($N67,Pop_WBG!$A$1:$G$218,6,FALSE)</f>
        <v>1077731602</v>
      </c>
      <c r="U67">
        <f>VLOOKUP($N67,Pop_WBG!$A$1:$G$218,7,FALSE)</f>
        <v>1093658774</v>
      </c>
      <c r="X67" t="s">
        <v>315</v>
      </c>
      <c r="Y67" t="s">
        <v>578</v>
      </c>
      <c r="Z67" t="s">
        <v>42</v>
      </c>
      <c r="AA67" t="str">
        <f>VLOOKUP($A67,CountryClassfication!$A$1:$C$188,3,FALSE)</f>
        <v>South Asia</v>
      </c>
      <c r="AB67">
        <f t="shared" ref="AB67:AB130" si="6">(G67/Q67) * 1000</f>
        <v>4106.6606631918921</v>
      </c>
      <c r="AC67">
        <f t="shared" ref="AC67:AC130" si="7">(H67/R67) * 1000</f>
        <v>3816.0932958253934</v>
      </c>
      <c r="AD67">
        <f t="shared" ref="AD67:AD130" si="8">(I67/S67) * 1000</f>
        <v>4991.3456376014465</v>
      </c>
      <c r="AE67">
        <f t="shared" ref="AE67:AE130" si="9">(J67/T67) * 1000</f>
        <v>5484.9241379116575</v>
      </c>
      <c r="AF67">
        <f t="shared" ref="AF67:AF130" si="10">(K67/U67) * 1000</f>
        <v>5783.9511640949904</v>
      </c>
    </row>
    <row r="68" spans="1:32" x14ac:dyDescent="0.25">
      <c r="A68" t="s">
        <v>411</v>
      </c>
      <c r="B68" t="s">
        <v>41</v>
      </c>
      <c r="C68" t="s">
        <v>42</v>
      </c>
      <c r="D68" t="str">
        <f>VLOOKUP($A68,CountryClassfication!$A$1:$C$188,3,FALSE)</f>
        <v>East Asia and Pacific</v>
      </c>
      <c r="E68" t="s">
        <v>43</v>
      </c>
      <c r="F68" t="s">
        <v>44</v>
      </c>
      <c r="G68">
        <v>4625703554</v>
      </c>
      <c r="H68">
        <v>5451471374</v>
      </c>
      <c r="I68">
        <v>6925777553</v>
      </c>
      <c r="J68">
        <v>7734227233</v>
      </c>
      <c r="K68">
        <v>10385213384</v>
      </c>
      <c r="N68" t="s">
        <v>411</v>
      </c>
      <c r="O68" t="s">
        <v>577</v>
      </c>
      <c r="P68" t="s">
        <v>42</v>
      </c>
      <c r="Q68">
        <f>VLOOKUP($N68,Pop_WBG!$A$1:$G$218,3,FALSE)</f>
        <v>203818030</v>
      </c>
      <c r="R68">
        <f>VLOOKUP($N68,Pop_WBG!$A$1:$G$218,4,FALSE)</f>
        <v>205976756</v>
      </c>
      <c r="S68">
        <f>VLOOKUP($N68,Pop_WBG!$A$1:$G$218,5,FALSE)</f>
        <v>208358714</v>
      </c>
      <c r="T68">
        <f>VLOOKUP($N68,Pop_WBG!$A$1:$G$218,6,FALSE)</f>
        <v>211076339</v>
      </c>
      <c r="U68">
        <f>VLOOKUP($N68,Pop_WBG!$A$1:$G$218,7,FALSE)</f>
        <v>213756145</v>
      </c>
      <c r="X68" t="s">
        <v>411</v>
      </c>
      <c r="Y68" t="s">
        <v>578</v>
      </c>
      <c r="Z68" t="s">
        <v>42</v>
      </c>
      <c r="AA68" t="str">
        <f>VLOOKUP($A68,CountryClassfication!$A$1:$C$188,3,FALSE)</f>
        <v>East Asia and Pacific</v>
      </c>
      <c r="AB68">
        <f t="shared" si="6"/>
        <v>22695.261817612503</v>
      </c>
      <c r="AC68">
        <f t="shared" si="7"/>
        <v>26466.439611273418</v>
      </c>
      <c r="AD68">
        <f t="shared" si="8"/>
        <v>33239.682756920833</v>
      </c>
      <c r="AE68">
        <f t="shared" si="9"/>
        <v>36641.848487811796</v>
      </c>
      <c r="AF68">
        <f t="shared" si="10"/>
        <v>48584.396878976273</v>
      </c>
    </row>
    <row r="69" spans="1:32" x14ac:dyDescent="0.25">
      <c r="A69" t="s">
        <v>76</v>
      </c>
      <c r="B69" t="s">
        <v>41</v>
      </c>
      <c r="C69" t="s">
        <v>42</v>
      </c>
      <c r="D69" t="str">
        <f>VLOOKUP($A69,CountryClassfication!$A$1:$C$188,3,FALSE)</f>
        <v>Middle East, North Africa</v>
      </c>
      <c r="E69" t="s">
        <v>43</v>
      </c>
      <c r="F69" t="s">
        <v>44</v>
      </c>
      <c r="G69">
        <v>10390190</v>
      </c>
      <c r="I69">
        <v>17994320</v>
      </c>
      <c r="N69" t="s">
        <v>76</v>
      </c>
      <c r="O69" t="s">
        <v>577</v>
      </c>
      <c r="P69" t="s">
        <v>42</v>
      </c>
      <c r="Q69">
        <f>VLOOKUP($N69,Pop_WBG!$A$1:$G$218,3,FALSE)</f>
        <v>25903954</v>
      </c>
      <c r="R69">
        <f>VLOOKUP($N69,Pop_WBG!$A$1:$G$218,4,FALSE)</f>
        <v>26677348</v>
      </c>
      <c r="S69">
        <f>VLOOKUP($N69,Pop_WBG!$A$1:$G$218,5,FALSE)</f>
        <v>27505732</v>
      </c>
      <c r="T69">
        <f>VLOOKUP($N69,Pop_WBG!$A$1:$G$218,6,FALSE)</f>
        <v>28355455</v>
      </c>
      <c r="U69">
        <f>VLOOKUP($N69,Pop_WBG!$A$1:$G$218,7,FALSE)</f>
        <v>29199225</v>
      </c>
      <c r="X69" t="s">
        <v>76</v>
      </c>
      <c r="Y69" t="s">
        <v>578</v>
      </c>
      <c r="Z69" t="s">
        <v>42</v>
      </c>
      <c r="AA69" t="str">
        <f>VLOOKUP($A69,CountryClassfication!$A$1:$C$188,3,FALSE)</f>
        <v>Middle East, North Africa</v>
      </c>
      <c r="AB69">
        <f t="shared" si="6"/>
        <v>401.10440282591611</v>
      </c>
      <c r="AC69">
        <f t="shared" si="7"/>
        <v>0</v>
      </c>
      <c r="AD69">
        <f t="shared" si="8"/>
        <v>654.20254949041168</v>
      </c>
      <c r="AE69">
        <f t="shared" si="9"/>
        <v>0</v>
      </c>
      <c r="AF69">
        <f t="shared" si="10"/>
        <v>0</v>
      </c>
    </row>
    <row r="70" spans="1:32" x14ac:dyDescent="0.25">
      <c r="A70" t="s">
        <v>133</v>
      </c>
      <c r="B70" t="s">
        <v>41</v>
      </c>
      <c r="C70" t="s">
        <v>42</v>
      </c>
      <c r="D70" t="str">
        <f>VLOOKUP($A70,CountryClassfication!$A$1:$C$188,3,FALSE)</f>
        <v>Europe and Central Asia</v>
      </c>
      <c r="E70" t="s">
        <v>43</v>
      </c>
      <c r="F70" t="s">
        <v>44</v>
      </c>
      <c r="N70" t="s">
        <v>133</v>
      </c>
      <c r="O70" t="s">
        <v>577</v>
      </c>
      <c r="P70" t="s">
        <v>42</v>
      </c>
      <c r="Q70">
        <f>VLOOKUP($N70,Pop_WBG!$A$1:$G$218,3,FALSE)</f>
        <v>4026694</v>
      </c>
      <c r="R70">
        <f>VLOOKUP($N70,Pop_WBG!$A$1:$G$218,4,FALSE)</f>
        <v>4098379</v>
      </c>
      <c r="S70">
        <f>VLOOKUP($N70,Pop_WBG!$A$1:$G$218,5,FALSE)</f>
        <v>4198638</v>
      </c>
      <c r="T70">
        <f>VLOOKUP($N70,Pop_WBG!$A$1:$G$218,6,FALSE)</f>
        <v>4298252</v>
      </c>
      <c r="U70">
        <f>VLOOKUP($N70,Pop_WBG!$A$1:$G$218,7,FALSE)</f>
        <v>4381925</v>
      </c>
      <c r="X70" t="s">
        <v>133</v>
      </c>
      <c r="Y70" t="s">
        <v>578</v>
      </c>
      <c r="Z70" t="s">
        <v>42</v>
      </c>
      <c r="AA70" t="str">
        <f>VLOOKUP($A70,CountryClassfication!$A$1:$C$188,3,FALSE)</f>
        <v>Europe and Central Asia</v>
      </c>
      <c r="AB70">
        <f t="shared" si="6"/>
        <v>0</v>
      </c>
      <c r="AC70">
        <f t="shared" si="7"/>
        <v>0</v>
      </c>
      <c r="AD70">
        <f t="shared" si="8"/>
        <v>0</v>
      </c>
      <c r="AE70">
        <f t="shared" si="9"/>
        <v>0</v>
      </c>
      <c r="AF70">
        <f t="shared" si="10"/>
        <v>0</v>
      </c>
    </row>
    <row r="71" spans="1:32" x14ac:dyDescent="0.25">
      <c r="A71" t="s">
        <v>384</v>
      </c>
      <c r="B71" t="s">
        <v>41</v>
      </c>
      <c r="C71" t="s">
        <v>42</v>
      </c>
      <c r="D71" t="str">
        <f>VLOOKUP($A71,CountryClassfication!$A$1:$C$188,3,FALSE)</f>
        <v>Middle East, North Africa</v>
      </c>
      <c r="E71" t="s">
        <v>43</v>
      </c>
      <c r="F71" t="s">
        <v>44</v>
      </c>
      <c r="H71" s="1"/>
      <c r="I71" s="1"/>
      <c r="J71" s="1"/>
      <c r="N71" t="s">
        <v>384</v>
      </c>
      <c r="O71" t="s">
        <v>577</v>
      </c>
      <c r="P71" t="s">
        <v>42</v>
      </c>
      <c r="Q71">
        <f>VLOOKUP($N71,Pop_WBG!$A$1:$G$218,3,FALSE)</f>
        <v>6631697</v>
      </c>
      <c r="R71">
        <f>VLOOKUP($N71,Pop_WBG!$A$1:$G$218,4,FALSE)</f>
        <v>6752689</v>
      </c>
      <c r="S71">
        <f>VLOOKUP($N71,Pop_WBG!$A$1:$G$218,5,FALSE)</f>
        <v>6900178</v>
      </c>
      <c r="T71">
        <f>VLOOKUP($N71,Pop_WBG!$A$1:$G$218,6,FALSE)</f>
        <v>7129236</v>
      </c>
      <c r="U71">
        <f>VLOOKUP($N71,Pop_WBG!$A$1:$G$218,7,FALSE)</f>
        <v>7240491</v>
      </c>
      <c r="X71" t="s">
        <v>384</v>
      </c>
      <c r="Y71" t="s">
        <v>578</v>
      </c>
      <c r="Z71" t="s">
        <v>42</v>
      </c>
      <c r="AA71" t="str">
        <f>VLOOKUP($A71,CountryClassfication!$A$1:$C$188,3,FALSE)</f>
        <v>Middle East, North Africa</v>
      </c>
      <c r="AB71">
        <f t="shared" si="6"/>
        <v>0</v>
      </c>
      <c r="AC71">
        <f t="shared" si="7"/>
        <v>0</v>
      </c>
      <c r="AD71">
        <f t="shared" si="8"/>
        <v>0</v>
      </c>
      <c r="AE71">
        <f t="shared" si="9"/>
        <v>0</v>
      </c>
      <c r="AF71">
        <f t="shared" si="10"/>
        <v>0</v>
      </c>
    </row>
    <row r="72" spans="1:32" x14ac:dyDescent="0.25">
      <c r="A72" t="s">
        <v>135</v>
      </c>
      <c r="B72" t="s">
        <v>41</v>
      </c>
      <c r="C72" t="s">
        <v>42</v>
      </c>
      <c r="D72" t="str">
        <f>VLOOKUP($A72,CountryClassfication!$A$1:$C$188,3,FALSE)</f>
        <v>Europe and Central Asia</v>
      </c>
      <c r="E72" t="s">
        <v>43</v>
      </c>
      <c r="F72" t="s">
        <v>44</v>
      </c>
      <c r="N72" t="s">
        <v>135</v>
      </c>
      <c r="O72" t="s">
        <v>577</v>
      </c>
      <c r="P72" t="s">
        <v>42</v>
      </c>
      <c r="Q72">
        <f>VLOOKUP($N72,Pop_WBG!$A$1:$G$218,3,FALSE)</f>
        <v>51815239</v>
      </c>
      <c r="R72">
        <f>VLOOKUP($N72,Pop_WBG!$A$1:$G$218,4,FALSE)</f>
        <v>51673713</v>
      </c>
      <c r="S72">
        <f>VLOOKUP($N72,Pop_WBG!$A$1:$G$218,5,FALSE)</f>
        <v>51702003</v>
      </c>
      <c r="T72">
        <f>VLOOKUP($N72,Pop_WBG!$A$1:$G$218,6,FALSE)</f>
        <v>51829051</v>
      </c>
      <c r="U72">
        <f>VLOOKUP($N72,Pop_WBG!$A$1:$G$218,7,FALSE)</f>
        <v>51971225</v>
      </c>
      <c r="X72" t="s">
        <v>135</v>
      </c>
      <c r="Y72" t="s">
        <v>578</v>
      </c>
      <c r="Z72" t="s">
        <v>42</v>
      </c>
      <c r="AA72" t="str">
        <f>VLOOKUP($A72,CountryClassfication!$A$1:$C$188,3,FALSE)</f>
        <v>Europe and Central Asia</v>
      </c>
      <c r="AB72">
        <f t="shared" si="6"/>
        <v>0</v>
      </c>
      <c r="AC72">
        <f t="shared" si="7"/>
        <v>0</v>
      </c>
      <c r="AD72">
        <f t="shared" si="8"/>
        <v>0</v>
      </c>
      <c r="AE72">
        <f t="shared" si="9"/>
        <v>0</v>
      </c>
      <c r="AF72">
        <f t="shared" si="10"/>
        <v>0</v>
      </c>
    </row>
    <row r="73" spans="1:32" x14ac:dyDescent="0.25">
      <c r="A73" t="s">
        <v>161</v>
      </c>
      <c r="B73" t="s">
        <v>41</v>
      </c>
      <c r="C73" t="s">
        <v>42</v>
      </c>
      <c r="D73" t="str">
        <f>VLOOKUP($A73,CountryClassfication!$A$1:$C$188,3,FALSE)</f>
        <v>Latin America and the Caribbean</v>
      </c>
      <c r="E73" t="s">
        <v>43</v>
      </c>
      <c r="F73" t="s">
        <v>44</v>
      </c>
      <c r="G73" s="1">
        <v>7845757</v>
      </c>
      <c r="H73" s="1">
        <v>14293727</v>
      </c>
      <c r="I73" s="1">
        <v>4130183</v>
      </c>
      <c r="J73" s="1">
        <v>2277186</v>
      </c>
      <c r="K73">
        <v>2449887</v>
      </c>
      <c r="N73" t="s">
        <v>161</v>
      </c>
      <c r="O73" t="s">
        <v>577</v>
      </c>
      <c r="P73" t="s">
        <v>42</v>
      </c>
      <c r="Q73">
        <f>VLOOKUP($N73,Pop_WBG!$A$1:$G$218,3,FALSE)</f>
        <v>2248537</v>
      </c>
      <c r="R73">
        <f>VLOOKUP($N73,Pop_WBG!$A$1:$G$218,4,FALSE)</f>
        <v>2268783</v>
      </c>
      <c r="S73">
        <f>VLOOKUP($N73,Pop_WBG!$A$1:$G$218,5,FALSE)</f>
        <v>2283245</v>
      </c>
      <c r="T73">
        <f>VLOOKUP($N73,Pop_WBG!$A$1:$G$218,6,FALSE)</f>
        <v>2296418</v>
      </c>
      <c r="U73">
        <f>VLOOKUP($N73,Pop_WBG!$A$1:$G$218,7,FALSE)</f>
        <v>2308182</v>
      </c>
      <c r="X73" t="s">
        <v>161</v>
      </c>
      <c r="Y73" t="s">
        <v>578</v>
      </c>
      <c r="Z73" t="s">
        <v>42</v>
      </c>
      <c r="AA73" t="str">
        <f>VLOOKUP($A73,CountryClassfication!$A$1:$C$188,3,FALSE)</f>
        <v>Latin America and the Caribbean</v>
      </c>
      <c r="AB73">
        <f t="shared" si="6"/>
        <v>3489.2719132484813</v>
      </c>
      <c r="AC73">
        <f t="shared" si="7"/>
        <v>6300.1737054623563</v>
      </c>
      <c r="AD73">
        <f t="shared" si="8"/>
        <v>1808.9092497738964</v>
      </c>
      <c r="AE73">
        <f t="shared" si="9"/>
        <v>991.62521805699134</v>
      </c>
      <c r="AF73">
        <f t="shared" si="10"/>
        <v>1061.3924725173317</v>
      </c>
    </row>
    <row r="74" spans="1:32" x14ac:dyDescent="0.25">
      <c r="A74" t="s">
        <v>382</v>
      </c>
      <c r="B74" t="s">
        <v>41</v>
      </c>
      <c r="C74" t="s">
        <v>42</v>
      </c>
      <c r="D74" t="str">
        <f>VLOOKUP($A74,CountryClassfication!$A$1:$C$188,3,FALSE)</f>
        <v>Middle East, North Africa</v>
      </c>
      <c r="E74" t="s">
        <v>43</v>
      </c>
      <c r="F74" t="s">
        <v>44</v>
      </c>
      <c r="G74" s="1">
        <v>12059668</v>
      </c>
      <c r="H74" s="1">
        <v>27256060</v>
      </c>
      <c r="I74" s="1">
        <v>11080000</v>
      </c>
      <c r="J74" s="1">
        <v>26558444</v>
      </c>
      <c r="K74">
        <v>56789987</v>
      </c>
      <c r="N74" t="s">
        <v>382</v>
      </c>
      <c r="O74" t="s">
        <v>577</v>
      </c>
      <c r="P74" t="s">
        <v>42</v>
      </c>
      <c r="Q74">
        <f>VLOOKUP($N74,Pop_WBG!$A$1:$G$218,3,FALSE)</f>
        <v>7296924</v>
      </c>
      <c r="R74">
        <f>VLOOKUP($N74,Pop_WBG!$A$1:$G$218,4,FALSE)</f>
        <v>7481821</v>
      </c>
      <c r="S74">
        <f>VLOOKUP($N74,Pop_WBG!$A$1:$G$218,5,FALSE)</f>
        <v>7670797</v>
      </c>
      <c r="T74">
        <f>VLOOKUP($N74,Pop_WBG!$A$1:$G$218,6,FALSE)</f>
        <v>7867178</v>
      </c>
      <c r="U74">
        <f>VLOOKUP($N74,Pop_WBG!$A$1:$G$218,7,FALSE)</f>
        <v>8009789</v>
      </c>
      <c r="X74" t="s">
        <v>382</v>
      </c>
      <c r="Y74" t="s">
        <v>578</v>
      </c>
      <c r="Z74" t="s">
        <v>42</v>
      </c>
      <c r="AA74" t="str">
        <f>VLOOKUP($A74,CountryClassfication!$A$1:$C$188,3,FALSE)</f>
        <v>Middle East, North Africa</v>
      </c>
      <c r="AB74">
        <f t="shared" si="6"/>
        <v>1652.7057154494141</v>
      </c>
      <c r="AC74">
        <f t="shared" si="7"/>
        <v>3642.9714103023853</v>
      </c>
      <c r="AD74">
        <f t="shared" si="8"/>
        <v>1444.4392153774895</v>
      </c>
      <c r="AE74">
        <f t="shared" si="9"/>
        <v>3375.8539593231526</v>
      </c>
      <c r="AF74">
        <f t="shared" si="10"/>
        <v>7090.0727846888349</v>
      </c>
    </row>
    <row r="75" spans="1:32" x14ac:dyDescent="0.25">
      <c r="A75" t="s">
        <v>58</v>
      </c>
      <c r="B75" t="s">
        <v>41</v>
      </c>
      <c r="C75" t="s">
        <v>42</v>
      </c>
      <c r="D75" t="str">
        <f>VLOOKUP($A75,CountryClassfication!$A$1:$C$188,3,FALSE)</f>
        <v>Europe and Central Asia</v>
      </c>
      <c r="E75" t="s">
        <v>43</v>
      </c>
      <c r="F75" t="s">
        <v>44</v>
      </c>
      <c r="N75" t="s">
        <v>58</v>
      </c>
      <c r="O75" t="s">
        <v>577</v>
      </c>
      <c r="P75" t="s">
        <v>42</v>
      </c>
      <c r="Q75">
        <f>VLOOKUP($N75,Pop_WBG!$A$1:$G$218,3,FALSE)</f>
        <v>13791287</v>
      </c>
      <c r="R75">
        <f>VLOOKUP($N75,Pop_WBG!$A$1:$G$218,4,FALSE)</f>
        <v>13922766</v>
      </c>
      <c r="S75">
        <f>VLOOKUP($N75,Pop_WBG!$A$1:$G$218,5,FALSE)</f>
        <v>14099050</v>
      </c>
      <c r="T75">
        <f>VLOOKUP($N75,Pop_WBG!$A$1:$G$218,6,FALSE)</f>
        <v>14324777</v>
      </c>
      <c r="U75">
        <f>VLOOKUP($N75,Pop_WBG!$A$1:$G$218,7,FALSE)</f>
        <v>14543857</v>
      </c>
      <c r="X75" t="s">
        <v>58</v>
      </c>
      <c r="Y75" t="s">
        <v>578</v>
      </c>
      <c r="Z75" t="s">
        <v>42</v>
      </c>
      <c r="AA75" t="str">
        <f>VLOOKUP($A75,CountryClassfication!$A$1:$C$188,3,FALSE)</f>
        <v>Europe and Central Asia</v>
      </c>
      <c r="AB75">
        <f t="shared" si="6"/>
        <v>0</v>
      </c>
      <c r="AC75">
        <f t="shared" si="7"/>
        <v>0</v>
      </c>
      <c r="AD75">
        <f t="shared" si="8"/>
        <v>0</v>
      </c>
      <c r="AE75">
        <f t="shared" si="9"/>
        <v>0</v>
      </c>
      <c r="AF75">
        <f t="shared" si="10"/>
        <v>0</v>
      </c>
    </row>
    <row r="76" spans="1:32" x14ac:dyDescent="0.25">
      <c r="A76" t="s">
        <v>485</v>
      </c>
      <c r="B76" t="s">
        <v>41</v>
      </c>
      <c r="C76" t="s">
        <v>42</v>
      </c>
      <c r="D76" t="str">
        <f>VLOOKUP($A76,CountryClassfication!$A$1:$C$188,3,FALSE)</f>
        <v>Sub-Saharan Africa</v>
      </c>
      <c r="E76" t="s">
        <v>43</v>
      </c>
      <c r="F76" t="s">
        <v>44</v>
      </c>
      <c r="G76" s="1">
        <v>1863295000</v>
      </c>
      <c r="H76" s="1">
        <v>2165540000</v>
      </c>
      <c r="I76" s="1">
        <v>2280130000</v>
      </c>
      <c r="J76" s="1">
        <v>2424590000</v>
      </c>
      <c r="K76">
        <v>2511500000</v>
      </c>
      <c r="N76" t="s">
        <v>485</v>
      </c>
      <c r="O76" t="s">
        <v>577</v>
      </c>
      <c r="P76" t="s">
        <v>42</v>
      </c>
      <c r="Q76">
        <f>VLOOKUP($N76,Pop_WBG!$A$1:$G$218,3,FALSE)</f>
        <v>31704189</v>
      </c>
      <c r="R76">
        <f>VLOOKUP($N76,Pop_WBG!$A$1:$G$218,4,FALSE)</f>
        <v>32630019</v>
      </c>
      <c r="S76">
        <f>VLOOKUP($N76,Pop_WBG!$A$1:$G$218,5,FALSE)</f>
        <v>33597873</v>
      </c>
      <c r="T76">
        <f>VLOOKUP($N76,Pop_WBG!$A$1:$G$218,6,FALSE)</f>
        <v>34616135</v>
      </c>
      <c r="U76">
        <f>VLOOKUP($N76,Pop_WBG!$A$1:$G$218,7,FALSE)</f>
        <v>35645272</v>
      </c>
      <c r="X76" t="s">
        <v>485</v>
      </c>
      <c r="Y76" t="s">
        <v>578</v>
      </c>
      <c r="Z76" t="s">
        <v>42</v>
      </c>
      <c r="AA76" t="str">
        <f>VLOOKUP($A76,CountryClassfication!$A$1:$C$188,3,FALSE)</f>
        <v>Sub-Saharan Africa</v>
      </c>
      <c r="AB76">
        <f t="shared" si="6"/>
        <v>58771.255747939176</v>
      </c>
      <c r="AC76">
        <f t="shared" si="7"/>
        <v>66366.495220244891</v>
      </c>
      <c r="AD76">
        <f t="shared" si="8"/>
        <v>67865.308021135745</v>
      </c>
      <c r="AE76">
        <f t="shared" si="9"/>
        <v>70042.192752021569</v>
      </c>
      <c r="AF76">
        <f t="shared" si="10"/>
        <v>70458.152205992417</v>
      </c>
    </row>
    <row r="77" spans="1:32" x14ac:dyDescent="0.25">
      <c r="A77" t="s">
        <v>139</v>
      </c>
      <c r="B77" t="s">
        <v>41</v>
      </c>
      <c r="C77" t="s">
        <v>42</v>
      </c>
      <c r="D77" t="str">
        <f>VLOOKUP($A77,CountryClassfication!$A$1:$C$188,3,FALSE)</f>
        <v>Europe and Central Asia</v>
      </c>
      <c r="E77" t="s">
        <v>43</v>
      </c>
      <c r="F77" t="s">
        <v>44</v>
      </c>
      <c r="N77" t="s">
        <v>139</v>
      </c>
      <c r="O77" t="s">
        <v>577</v>
      </c>
      <c r="P77" t="s">
        <v>42</v>
      </c>
      <c r="Q77">
        <f>VLOOKUP($N77,Pop_WBG!$A$1:$G$218,3,FALSE)</f>
        <v>1385580</v>
      </c>
      <c r="R77">
        <f>VLOOKUP($N77,Pop_WBG!$A$1:$G$218,4,FALSE)</f>
        <v>1390764</v>
      </c>
      <c r="S77">
        <f>VLOOKUP($N77,Pop_WBG!$A$1:$G$218,5,FALSE)</f>
        <v>1383570</v>
      </c>
      <c r="T77">
        <f>VLOOKUP($N77,Pop_WBG!$A$1:$G$218,6,FALSE)</f>
        <v>1324356</v>
      </c>
      <c r="U77">
        <f>VLOOKUP($N77,Pop_WBG!$A$1:$G$218,7,FALSE)</f>
        <v>1211002</v>
      </c>
      <c r="X77" t="s">
        <v>139</v>
      </c>
      <c r="Y77" t="s">
        <v>578</v>
      </c>
      <c r="Z77" t="s">
        <v>42</v>
      </c>
      <c r="AA77" t="str">
        <f>VLOOKUP($A77,CountryClassfication!$A$1:$C$188,3,FALSE)</f>
        <v>Europe and Central Asia</v>
      </c>
      <c r="AB77">
        <f t="shared" si="6"/>
        <v>0</v>
      </c>
      <c r="AC77">
        <f t="shared" si="7"/>
        <v>0</v>
      </c>
      <c r="AD77">
        <f t="shared" si="8"/>
        <v>0</v>
      </c>
      <c r="AE77">
        <f t="shared" si="9"/>
        <v>0</v>
      </c>
      <c r="AF77">
        <f t="shared" si="10"/>
        <v>0</v>
      </c>
    </row>
    <row r="78" spans="1:32" x14ac:dyDescent="0.25">
      <c r="A78" t="s">
        <v>223</v>
      </c>
      <c r="B78" t="s">
        <v>41</v>
      </c>
      <c r="C78" t="s">
        <v>42</v>
      </c>
      <c r="D78" t="str">
        <f>VLOOKUP($A78,CountryClassfication!$A$1:$C$188,3,FALSE)</f>
        <v>Middle East, North Africa</v>
      </c>
      <c r="E78" t="s">
        <v>43</v>
      </c>
      <c r="F78" t="s">
        <v>44</v>
      </c>
      <c r="N78" t="s">
        <v>223</v>
      </c>
      <c r="O78" t="s">
        <v>577</v>
      </c>
      <c r="P78" t="s">
        <v>42</v>
      </c>
      <c r="Q78">
        <f>VLOOKUP($N78,Pop_WBG!$A$1:$G$218,3,FALSE)</f>
        <v>3492949</v>
      </c>
      <c r="R78">
        <f>VLOOKUP($N78,Pop_WBG!$A$1:$G$218,4,FALSE)</f>
        <v>3484832</v>
      </c>
      <c r="S78">
        <f>VLOOKUP($N78,Pop_WBG!$A$1:$G$218,5,FALSE)</f>
        <v>3707701</v>
      </c>
      <c r="T78">
        <f>VLOOKUP($N78,Pop_WBG!$A$1:$G$218,6,FALSE)</f>
        <v>3950546</v>
      </c>
      <c r="U78">
        <f>VLOOKUP($N78,Pop_WBG!$A$1:$G$218,7,FALSE)</f>
        <v>4067682</v>
      </c>
      <c r="X78" t="s">
        <v>223</v>
      </c>
      <c r="Y78" t="s">
        <v>578</v>
      </c>
      <c r="Z78" t="s">
        <v>42</v>
      </c>
      <c r="AA78" t="str">
        <f>VLOOKUP($A78,CountryClassfication!$A$1:$C$188,3,FALSE)</f>
        <v>Middle East, North Africa</v>
      </c>
      <c r="AB78">
        <f t="shared" si="6"/>
        <v>0</v>
      </c>
      <c r="AC78">
        <f t="shared" si="7"/>
        <v>0</v>
      </c>
      <c r="AD78">
        <f t="shared" si="8"/>
        <v>0</v>
      </c>
      <c r="AE78">
        <f t="shared" si="9"/>
        <v>0</v>
      </c>
      <c r="AF78">
        <f t="shared" si="10"/>
        <v>0</v>
      </c>
    </row>
    <row r="79" spans="1:32" x14ac:dyDescent="0.25">
      <c r="A79" t="s">
        <v>349</v>
      </c>
      <c r="B79" t="s">
        <v>41</v>
      </c>
      <c r="C79" t="s">
        <v>42</v>
      </c>
      <c r="D79" t="str">
        <f>VLOOKUP($A79,CountryClassfication!$A$1:$C$188,3,FALSE)</f>
        <v>Europe and Central Asia</v>
      </c>
      <c r="E79" t="s">
        <v>43</v>
      </c>
      <c r="F79" t="s">
        <v>44</v>
      </c>
      <c r="J79" s="1"/>
      <c r="N79" t="s">
        <v>349</v>
      </c>
      <c r="O79" t="s">
        <v>577</v>
      </c>
      <c r="P79" t="s">
        <v>42</v>
      </c>
      <c r="Q79">
        <f>VLOOKUP($N79,Pop_WBG!$A$1:$G$218,3,FALSE)</f>
        <v>4515230</v>
      </c>
      <c r="R79">
        <f>VLOOKUP($N79,Pop_WBG!$A$1:$G$218,4,FALSE)</f>
        <v>4589814</v>
      </c>
      <c r="S79">
        <f>VLOOKUP($N79,Pop_WBG!$A$1:$G$218,5,FALSE)</f>
        <v>4678832</v>
      </c>
      <c r="T79">
        <f>VLOOKUP($N79,Pop_WBG!$A$1:$G$218,6,FALSE)</f>
        <v>4780143</v>
      </c>
      <c r="U79">
        <f>VLOOKUP($N79,Pop_WBG!$A$1:$G$218,7,FALSE)</f>
        <v>4888062</v>
      </c>
      <c r="X79" t="s">
        <v>349</v>
      </c>
      <c r="Y79" t="s">
        <v>578</v>
      </c>
      <c r="Z79" t="s">
        <v>42</v>
      </c>
      <c r="AA79" t="str">
        <f>VLOOKUP($A79,CountryClassfication!$A$1:$C$188,3,FALSE)</f>
        <v>Europe and Central Asia</v>
      </c>
      <c r="AB79">
        <f t="shared" si="6"/>
        <v>0</v>
      </c>
      <c r="AC79">
        <f t="shared" si="7"/>
        <v>0</v>
      </c>
      <c r="AD79">
        <f t="shared" si="8"/>
        <v>0</v>
      </c>
      <c r="AE79">
        <f t="shared" si="9"/>
        <v>0</v>
      </c>
      <c r="AF79">
        <f t="shared" si="10"/>
        <v>0</v>
      </c>
    </row>
    <row r="80" spans="1:32" x14ac:dyDescent="0.25">
      <c r="A80" t="s">
        <v>475</v>
      </c>
      <c r="B80" t="s">
        <v>41</v>
      </c>
      <c r="C80" t="s">
        <v>42</v>
      </c>
      <c r="D80" t="str">
        <f>VLOOKUP($A80,CountryClassfication!$A$1:$C$188,3,FALSE)</f>
        <v>East Asia and Pacific</v>
      </c>
      <c r="E80" t="s">
        <v>43</v>
      </c>
      <c r="F80" t="s">
        <v>44</v>
      </c>
      <c r="N80" t="s">
        <v>475</v>
      </c>
      <c r="O80" t="s">
        <v>577</v>
      </c>
      <c r="P80" t="s">
        <v>42</v>
      </c>
      <c r="Q80">
        <f>VLOOKUP($N80,Pop_WBG!$A$1:$G$218,3,FALSE)</f>
        <v>5024510</v>
      </c>
      <c r="R80">
        <f>VLOOKUP($N80,Pop_WBG!$A$1:$G$218,4,FALSE)</f>
        <v>5122547</v>
      </c>
      <c r="S80">
        <f>VLOOKUP($N80,Pop_WBG!$A$1:$G$218,5,FALSE)</f>
        <v>5221995</v>
      </c>
      <c r="T80">
        <f>VLOOKUP($N80,Pop_WBG!$A$1:$G$218,6,FALSE)</f>
        <v>5322750</v>
      </c>
      <c r="U80">
        <f>VLOOKUP($N80,Pop_WBG!$A$1:$G$218,7,FALSE)</f>
        <v>5423457</v>
      </c>
      <c r="X80" t="s">
        <v>475</v>
      </c>
      <c r="Y80" t="s">
        <v>578</v>
      </c>
      <c r="Z80" t="s">
        <v>42</v>
      </c>
      <c r="AA80" t="str">
        <f>VLOOKUP($A80,CountryClassfication!$A$1:$C$188,3,FALSE)</f>
        <v>East Asia and Pacific</v>
      </c>
      <c r="AB80">
        <f t="shared" si="6"/>
        <v>0</v>
      </c>
      <c r="AC80">
        <f t="shared" si="7"/>
        <v>0</v>
      </c>
      <c r="AD80">
        <f t="shared" si="8"/>
        <v>0</v>
      </c>
      <c r="AE80">
        <f t="shared" si="9"/>
        <v>0</v>
      </c>
      <c r="AF80">
        <f t="shared" si="10"/>
        <v>0</v>
      </c>
    </row>
    <row r="81" spans="1:32" x14ac:dyDescent="0.25">
      <c r="A81" t="s">
        <v>300</v>
      </c>
      <c r="B81" t="s">
        <v>41</v>
      </c>
      <c r="C81" t="s">
        <v>42</v>
      </c>
      <c r="D81" t="str">
        <f>VLOOKUP($A81,CountryClassfication!$A$1:$C$188,3,FALSE)</f>
        <v>Europe and Central Asia</v>
      </c>
      <c r="E81" t="s">
        <v>43</v>
      </c>
      <c r="F81" t="s">
        <v>44</v>
      </c>
      <c r="N81" t="s">
        <v>300</v>
      </c>
      <c r="O81" t="s">
        <v>577</v>
      </c>
      <c r="P81" t="s">
        <v>42</v>
      </c>
      <c r="Q81">
        <f>VLOOKUP($N81,Pop_WBG!$A$1:$G$218,3,FALSE)</f>
        <v>1596418</v>
      </c>
      <c r="R81">
        <f>VLOOKUP($N81,Pop_WBG!$A$1:$G$218,4,FALSE)</f>
        <v>1582895</v>
      </c>
      <c r="S81">
        <f>VLOOKUP($N81,Pop_WBG!$A$1:$G$218,5,FALSE)</f>
        <v>1580073</v>
      </c>
      <c r="T81">
        <f>VLOOKUP($N81,Pop_WBG!$A$1:$G$218,6,FALSE)</f>
        <v>1582835</v>
      </c>
      <c r="U81">
        <f>VLOOKUP($N81,Pop_WBG!$A$1:$G$218,7,FALSE)</f>
        <v>1575377</v>
      </c>
      <c r="X81" t="s">
        <v>300</v>
      </c>
      <c r="Y81" t="s">
        <v>578</v>
      </c>
      <c r="Z81" t="s">
        <v>42</v>
      </c>
      <c r="AA81" t="str">
        <f>VLOOKUP($A81,CountryClassfication!$A$1:$C$188,3,FALSE)</f>
        <v>Europe and Central Asia</v>
      </c>
      <c r="AB81">
        <f t="shared" si="6"/>
        <v>0</v>
      </c>
      <c r="AC81">
        <f t="shared" si="7"/>
        <v>0</v>
      </c>
      <c r="AD81">
        <f t="shared" si="8"/>
        <v>0</v>
      </c>
      <c r="AE81">
        <f t="shared" si="9"/>
        <v>0</v>
      </c>
      <c r="AF81">
        <f t="shared" si="10"/>
        <v>0</v>
      </c>
    </row>
    <row r="82" spans="1:32" x14ac:dyDescent="0.25">
      <c r="A82" t="s">
        <v>64</v>
      </c>
      <c r="B82" t="s">
        <v>41</v>
      </c>
      <c r="C82" t="s">
        <v>42</v>
      </c>
      <c r="D82" t="str">
        <f>VLOOKUP($A82,CountryClassfication!$A$1:$C$188,3,FALSE)</f>
        <v>Middle East, North Africa</v>
      </c>
      <c r="E82" t="s">
        <v>43</v>
      </c>
      <c r="F82" t="s">
        <v>44</v>
      </c>
      <c r="N82" t="s">
        <v>64</v>
      </c>
      <c r="O82" t="s">
        <v>577</v>
      </c>
      <c r="P82" t="s">
        <v>42</v>
      </c>
      <c r="Q82">
        <f>VLOOKUP($N82,Pop_WBG!$A$1:$G$218,3,FALSE)</f>
        <v>4108774</v>
      </c>
      <c r="R82">
        <f>VLOOKUP($N82,Pop_WBG!$A$1:$G$218,4,FALSE)</f>
        <v>4139942</v>
      </c>
      <c r="S82">
        <f>VLOOKUP($N82,Pop_WBG!$A$1:$G$218,5,FALSE)</f>
        <v>4182828</v>
      </c>
      <c r="T82">
        <f>VLOOKUP($N82,Pop_WBG!$A$1:$G$218,6,FALSE)</f>
        <v>4231057</v>
      </c>
      <c r="U82">
        <f>VLOOKUP($N82,Pop_WBG!$A$1:$G$218,7,FALSE)</f>
        <v>4285588</v>
      </c>
      <c r="X82" t="s">
        <v>64</v>
      </c>
      <c r="Y82" t="s">
        <v>578</v>
      </c>
      <c r="Z82" t="s">
        <v>42</v>
      </c>
      <c r="AA82" t="str">
        <f>VLOOKUP($A82,CountryClassfication!$A$1:$C$188,3,FALSE)</f>
        <v>Middle East, North Africa</v>
      </c>
      <c r="AB82">
        <f t="shared" si="6"/>
        <v>0</v>
      </c>
      <c r="AC82">
        <f t="shared" si="7"/>
        <v>0</v>
      </c>
      <c r="AD82">
        <f t="shared" si="8"/>
        <v>0</v>
      </c>
      <c r="AE82">
        <f t="shared" si="9"/>
        <v>0</v>
      </c>
      <c r="AF82">
        <f t="shared" si="10"/>
        <v>0</v>
      </c>
    </row>
    <row r="83" spans="1:32" x14ac:dyDescent="0.25">
      <c r="A83" t="s">
        <v>407</v>
      </c>
      <c r="B83" t="s">
        <v>41</v>
      </c>
      <c r="C83" t="s">
        <v>42</v>
      </c>
      <c r="D83" t="str">
        <f>VLOOKUP($A83,CountryClassfication!$A$1:$C$188,3,FALSE)</f>
        <v>Sub-Saharan Africa</v>
      </c>
      <c r="E83" t="s">
        <v>43</v>
      </c>
      <c r="F83" t="s">
        <v>44</v>
      </c>
      <c r="G83" s="1">
        <v>62740238</v>
      </c>
      <c r="H83" s="1">
        <v>72709307</v>
      </c>
      <c r="I83" s="1">
        <v>85647321</v>
      </c>
      <c r="J83" s="1">
        <v>95156088</v>
      </c>
      <c r="K83">
        <v>112678657</v>
      </c>
      <c r="N83" t="s">
        <v>407</v>
      </c>
      <c r="O83" t="s">
        <v>577</v>
      </c>
      <c r="P83" t="s">
        <v>42</v>
      </c>
      <c r="Q83">
        <f>VLOOKUP($N83,Pop_WBG!$A$1:$G$218,3,FALSE)</f>
        <v>1434393</v>
      </c>
      <c r="R83">
        <f>VLOOKUP($N83,Pop_WBG!$A$1:$G$218,4,FALSE)</f>
        <v>1456499</v>
      </c>
      <c r="S83">
        <f>VLOOKUP($N83,Pop_WBG!$A$1:$G$218,5,FALSE)</f>
        <v>1479187</v>
      </c>
      <c r="T83">
        <f>VLOOKUP($N83,Pop_WBG!$A$1:$G$218,6,FALSE)</f>
        <v>1504222</v>
      </c>
      <c r="U83">
        <f>VLOOKUP($N83,Pop_WBG!$A$1:$G$218,7,FALSE)</f>
        <v>1530562</v>
      </c>
      <c r="X83" t="s">
        <v>407</v>
      </c>
      <c r="Y83" t="s">
        <v>578</v>
      </c>
      <c r="Z83" t="s">
        <v>42</v>
      </c>
      <c r="AA83" t="str">
        <f>VLOOKUP($A83,CountryClassfication!$A$1:$C$188,3,FALSE)</f>
        <v>Sub-Saharan Africa</v>
      </c>
      <c r="AB83">
        <f t="shared" si="6"/>
        <v>43739.922043679799</v>
      </c>
      <c r="AC83">
        <f t="shared" si="7"/>
        <v>49920.602073877155</v>
      </c>
      <c r="AD83">
        <f t="shared" si="8"/>
        <v>57901.618253811044</v>
      </c>
      <c r="AE83">
        <f t="shared" si="9"/>
        <v>63259.338049835729</v>
      </c>
      <c r="AF83">
        <f t="shared" si="10"/>
        <v>73619.139244277598</v>
      </c>
    </row>
    <row r="84" spans="1:32" x14ac:dyDescent="0.25">
      <c r="A84" t="s">
        <v>46</v>
      </c>
      <c r="B84" t="s">
        <v>41</v>
      </c>
      <c r="C84" t="s">
        <v>42</v>
      </c>
      <c r="D84" t="str">
        <f>VLOOKUP($A84,CountryClassfication!$A$1:$C$188,3,FALSE)</f>
        <v>Sub-Saharan Africa</v>
      </c>
      <c r="E84" t="s">
        <v>43</v>
      </c>
      <c r="F84" t="s">
        <v>44</v>
      </c>
      <c r="G84" s="1">
        <v>120417261</v>
      </c>
      <c r="H84" s="1">
        <v>271580838</v>
      </c>
      <c r="I84" s="1">
        <v>374446327.66000003</v>
      </c>
      <c r="J84">
        <v>474456327.67000002</v>
      </c>
      <c r="N84" t="s">
        <v>46</v>
      </c>
      <c r="O84" t="s">
        <v>577</v>
      </c>
      <c r="P84" t="s">
        <v>42</v>
      </c>
      <c r="Q84">
        <f>VLOOKUP($N84,Pop_WBG!$A$1:$G$218,3,FALSE)</f>
        <v>3018782</v>
      </c>
      <c r="R84">
        <f>VLOOKUP($N84,Pop_WBG!$A$1:$G$218,4,FALSE)</f>
        <v>3105315</v>
      </c>
      <c r="S84">
        <f>VLOOKUP($N84,Pop_WBG!$A$1:$G$218,5,FALSE)</f>
        <v>3197964</v>
      </c>
      <c r="T84">
        <f>VLOOKUP($N84,Pop_WBG!$A$1:$G$218,6,FALSE)</f>
        <v>3295997</v>
      </c>
      <c r="U84">
        <f>VLOOKUP($N84,Pop_WBG!$A$1:$G$218,7,FALSE)</f>
        <v>3394094</v>
      </c>
      <c r="X84" t="s">
        <v>46</v>
      </c>
      <c r="Y84" t="s">
        <v>578</v>
      </c>
      <c r="Z84" t="s">
        <v>42</v>
      </c>
      <c r="AA84" t="str">
        <f>VLOOKUP($A84,CountryClassfication!$A$1:$C$188,3,FALSE)</f>
        <v>Sub-Saharan Africa</v>
      </c>
      <c r="AB84">
        <f t="shared" si="6"/>
        <v>39889.353056961379</v>
      </c>
      <c r="AC84">
        <f t="shared" si="7"/>
        <v>87456.775882639937</v>
      </c>
      <c r="AD84">
        <f t="shared" si="8"/>
        <v>117088.97525425554</v>
      </c>
      <c r="AE84">
        <f t="shared" si="9"/>
        <v>143949.25956243288</v>
      </c>
      <c r="AF84">
        <f t="shared" si="10"/>
        <v>0</v>
      </c>
    </row>
    <row r="85" spans="1:32" x14ac:dyDescent="0.25">
      <c r="A85" t="s">
        <v>98</v>
      </c>
      <c r="B85" t="s">
        <v>41</v>
      </c>
      <c r="C85" t="s">
        <v>42</v>
      </c>
      <c r="D85" t="str">
        <f>VLOOKUP($A85,CountryClassfication!$A$1:$C$188,3,FALSE)</f>
        <v>Middle East, North Africa</v>
      </c>
      <c r="E85" t="s">
        <v>43</v>
      </c>
      <c r="F85" t="s">
        <v>44</v>
      </c>
      <c r="G85">
        <v>776138</v>
      </c>
      <c r="H85">
        <v>1123542</v>
      </c>
      <c r="I85">
        <v>629857</v>
      </c>
      <c r="N85" t="s">
        <v>98</v>
      </c>
      <c r="O85" t="s">
        <v>577</v>
      </c>
      <c r="P85" t="s">
        <v>42</v>
      </c>
      <c r="Q85">
        <f>VLOOKUP($N85,Pop_WBG!$A$1:$G$218,3,FALSE)</f>
        <v>4969628</v>
      </c>
      <c r="R85">
        <f>VLOOKUP($N85,Pop_WBG!$A$1:$G$218,4,FALSE)</f>
        <v>5065302</v>
      </c>
      <c r="S85">
        <f>VLOOKUP($N85,Pop_WBG!$A$1:$G$218,5,FALSE)</f>
        <v>5164283</v>
      </c>
      <c r="T85">
        <f>VLOOKUP($N85,Pop_WBG!$A$1:$G$218,6,FALSE)</f>
        <v>5262910</v>
      </c>
      <c r="U85">
        <f>VLOOKUP($N85,Pop_WBG!$A$1:$G$218,7,FALSE)</f>
        <v>5357706</v>
      </c>
      <c r="X85" t="s">
        <v>98</v>
      </c>
      <c r="Y85" t="s">
        <v>578</v>
      </c>
      <c r="Z85" t="s">
        <v>42</v>
      </c>
      <c r="AA85" t="str">
        <f>VLOOKUP($A85,CountryClassfication!$A$1:$C$188,3,FALSE)</f>
        <v>Middle East, North Africa</v>
      </c>
      <c r="AB85">
        <f t="shared" si="6"/>
        <v>156.1762771780906</v>
      </c>
      <c r="AC85">
        <f t="shared" si="7"/>
        <v>221.8114536902242</v>
      </c>
      <c r="AD85">
        <f t="shared" si="8"/>
        <v>121.96407516784035</v>
      </c>
      <c r="AE85">
        <f t="shared" si="9"/>
        <v>0</v>
      </c>
      <c r="AF85">
        <f t="shared" si="10"/>
        <v>0</v>
      </c>
    </row>
    <row r="86" spans="1:32" x14ac:dyDescent="0.25">
      <c r="A86" t="s">
        <v>185</v>
      </c>
      <c r="B86" t="s">
        <v>41</v>
      </c>
      <c r="C86" t="s">
        <v>42</v>
      </c>
      <c r="D86" t="str">
        <f>VLOOKUP($A86,CountryClassfication!$A$1:$C$188,3,FALSE)</f>
        <v>Europe and Central Asia</v>
      </c>
      <c r="E86" t="s">
        <v>43</v>
      </c>
      <c r="F86" t="s">
        <v>44</v>
      </c>
      <c r="N86" t="s">
        <v>185</v>
      </c>
      <c r="O86" t="s">
        <v>577</v>
      </c>
      <c r="P86" t="s">
        <v>42</v>
      </c>
      <c r="Q86">
        <f>VLOOKUP($N86,Pop_WBG!$A$1:$G$218,3,FALSE)</f>
        <v>2385569</v>
      </c>
      <c r="R86">
        <f>VLOOKUP($N86,Pop_WBG!$A$1:$G$218,4,FALSE)</f>
        <v>2384033</v>
      </c>
      <c r="S86">
        <f>VLOOKUP($N86,Pop_WBG!$A$1:$G$218,5,FALSE)</f>
        <v>2405506</v>
      </c>
      <c r="T86">
        <f>VLOOKUP($N86,Pop_WBG!$A$1:$G$218,6,FALSE)</f>
        <v>2444088</v>
      </c>
      <c r="U86">
        <f>VLOOKUP($N86,Pop_WBG!$A$1:$G$218,7,FALSE)</f>
        <v>2463338</v>
      </c>
      <c r="X86" t="s">
        <v>185</v>
      </c>
      <c r="Y86" t="s">
        <v>578</v>
      </c>
      <c r="Z86" t="s">
        <v>42</v>
      </c>
      <c r="AA86" t="str">
        <f>VLOOKUP($A86,CountryClassfication!$A$1:$C$188,3,FALSE)</f>
        <v>Europe and Central Asia</v>
      </c>
      <c r="AB86">
        <f t="shared" si="6"/>
        <v>0</v>
      </c>
      <c r="AC86">
        <f t="shared" si="7"/>
        <v>0</v>
      </c>
      <c r="AD86">
        <f t="shared" si="8"/>
        <v>0</v>
      </c>
      <c r="AE86">
        <f t="shared" si="9"/>
        <v>0</v>
      </c>
      <c r="AF86">
        <f t="shared" si="10"/>
        <v>0</v>
      </c>
    </row>
    <row r="87" spans="1:32" x14ac:dyDescent="0.25">
      <c r="A87" t="s">
        <v>306</v>
      </c>
      <c r="B87" t="s">
        <v>41</v>
      </c>
      <c r="C87" t="s">
        <v>42</v>
      </c>
      <c r="D87" t="str">
        <f>VLOOKUP($A87,CountryClassfication!$A$1:$C$188,3,FALSE)</f>
        <v>Europe and Central Asia</v>
      </c>
      <c r="E87" t="s">
        <v>43</v>
      </c>
      <c r="F87" t="s">
        <v>44</v>
      </c>
      <c r="N87" t="s">
        <v>306</v>
      </c>
      <c r="O87" t="s">
        <v>577</v>
      </c>
      <c r="P87" t="s">
        <v>42</v>
      </c>
      <c r="Q87">
        <f>VLOOKUP($N87,Pop_WBG!$A$1:$G$218,3,FALSE)</f>
        <v>529713</v>
      </c>
      <c r="R87">
        <f>VLOOKUP($N87,Pop_WBG!$A$1:$G$218,4,FALSE)</f>
        <v>538068</v>
      </c>
      <c r="S87">
        <f>VLOOKUP($N87,Pop_WBG!$A$1:$G$218,5,FALSE)</f>
        <v>549397</v>
      </c>
      <c r="T87">
        <f>VLOOKUP($N87,Pop_WBG!$A$1:$G$218,6,FALSE)</f>
        <v>561001</v>
      </c>
      <c r="U87">
        <f>VLOOKUP($N87,Pop_WBG!$A$1:$G$218,7,FALSE)</f>
        <v>570792</v>
      </c>
      <c r="X87" t="s">
        <v>306</v>
      </c>
      <c r="Y87" t="s">
        <v>578</v>
      </c>
      <c r="Z87" t="s">
        <v>42</v>
      </c>
      <c r="AA87" t="str">
        <f>VLOOKUP($A87,CountryClassfication!$A$1:$C$188,3,FALSE)</f>
        <v>Europe and Central Asia</v>
      </c>
      <c r="AB87">
        <f t="shared" si="6"/>
        <v>0</v>
      </c>
      <c r="AC87">
        <f t="shared" si="7"/>
        <v>0</v>
      </c>
      <c r="AD87">
        <f t="shared" si="8"/>
        <v>0</v>
      </c>
      <c r="AE87">
        <f t="shared" si="9"/>
        <v>0</v>
      </c>
      <c r="AF87">
        <f t="shared" si="10"/>
        <v>0</v>
      </c>
    </row>
    <row r="88" spans="1:32" x14ac:dyDescent="0.25">
      <c r="A88" t="s">
        <v>147</v>
      </c>
      <c r="B88" t="s">
        <v>41</v>
      </c>
      <c r="C88" t="s">
        <v>42</v>
      </c>
      <c r="D88" t="str">
        <f>VLOOKUP($A88,CountryClassfication!$A$1:$C$188,3,FALSE)</f>
        <v>East Asia and Pacific</v>
      </c>
      <c r="E88" t="s">
        <v>43</v>
      </c>
      <c r="F88" t="s">
        <v>44</v>
      </c>
      <c r="N88" t="s">
        <v>147</v>
      </c>
      <c r="O88" t="s">
        <v>577</v>
      </c>
      <c r="P88" t="s">
        <v>42</v>
      </c>
      <c r="Q88">
        <f>VLOOKUP($N88,Pop_WBG!$A$1:$G$218,3,FALSE)</f>
        <v>586891</v>
      </c>
      <c r="R88">
        <f>VLOOKUP($N88,Pop_WBG!$A$1:$G$218,4,FALSE)</f>
        <v>584161</v>
      </c>
      <c r="S88">
        <f>VLOOKUP($N88,Pop_WBG!$A$1:$G$218,5,FALSE)</f>
        <v>580611</v>
      </c>
      <c r="T88">
        <f>VLOOKUP($N88,Pop_WBG!$A$1:$G$218,6,FALSE)</f>
        <v>583127</v>
      </c>
      <c r="U88">
        <f>VLOOKUP($N88,Pop_WBG!$A$1:$G$218,7,FALSE)</f>
        <v>591437</v>
      </c>
      <c r="X88" t="s">
        <v>147</v>
      </c>
      <c r="Y88" t="s">
        <v>578</v>
      </c>
      <c r="Z88" t="s">
        <v>42</v>
      </c>
      <c r="AA88" t="str">
        <f>VLOOKUP($A88,CountryClassfication!$A$1:$C$188,3,FALSE)</f>
        <v>East Asia and Pacific</v>
      </c>
      <c r="AB88">
        <f t="shared" si="6"/>
        <v>0</v>
      </c>
      <c r="AC88">
        <f t="shared" si="7"/>
        <v>0</v>
      </c>
      <c r="AD88">
        <f t="shared" si="8"/>
        <v>0</v>
      </c>
      <c r="AE88">
        <f t="shared" si="9"/>
        <v>0</v>
      </c>
      <c r="AF88">
        <f t="shared" si="10"/>
        <v>0</v>
      </c>
    </row>
    <row r="89" spans="1:32" x14ac:dyDescent="0.25">
      <c r="A89" t="s">
        <v>413</v>
      </c>
      <c r="B89" t="s">
        <v>41</v>
      </c>
      <c r="C89" t="s">
        <v>42</v>
      </c>
      <c r="D89" t="str">
        <f>VLOOKUP($A89,CountryClassfication!$A$1:$C$188,3,FALSE)</f>
        <v>Sub-Saharan Africa</v>
      </c>
      <c r="E89" t="s">
        <v>43</v>
      </c>
      <c r="F89" t="s">
        <v>44</v>
      </c>
      <c r="G89">
        <v>350421863</v>
      </c>
      <c r="H89">
        <v>500707849</v>
      </c>
      <c r="I89" s="1">
        <v>726600830</v>
      </c>
      <c r="J89" s="1">
        <v>923583159</v>
      </c>
      <c r="K89">
        <v>1266657937</v>
      </c>
      <c r="N89" t="s">
        <v>413</v>
      </c>
      <c r="O89" t="s">
        <v>577</v>
      </c>
      <c r="P89" t="s">
        <v>42</v>
      </c>
      <c r="Q89">
        <f>VLOOKUP($N89,Pop_WBG!$A$1:$G$218,3,FALSE)</f>
        <v>17259462</v>
      </c>
      <c r="R89">
        <f>VLOOKUP($N89,Pop_WBG!$A$1:$G$218,4,FALSE)</f>
        <v>17774597</v>
      </c>
      <c r="S89">
        <f>VLOOKUP($N89,Pop_WBG!$A$1:$G$218,5,FALSE)</f>
        <v>18303102</v>
      </c>
      <c r="T89">
        <f>VLOOKUP($N89,Pop_WBG!$A$1:$G$218,6,FALSE)</f>
        <v>18851036</v>
      </c>
      <c r="U89">
        <f>VLOOKUP($N89,Pop_WBG!$A$1:$G$218,7,FALSE)</f>
        <v>19416520</v>
      </c>
      <c r="X89" t="s">
        <v>413</v>
      </c>
      <c r="Y89" t="s">
        <v>578</v>
      </c>
      <c r="Z89" t="s">
        <v>42</v>
      </c>
      <c r="AA89" t="str">
        <f>VLOOKUP($A89,CountryClassfication!$A$1:$C$188,3,FALSE)</f>
        <v>Sub-Saharan Africa</v>
      </c>
      <c r="AB89">
        <f t="shared" si="6"/>
        <v>20303.174166147241</v>
      </c>
      <c r="AC89">
        <f t="shared" si="7"/>
        <v>28169.856621784449</v>
      </c>
      <c r="AD89">
        <f t="shared" si="8"/>
        <v>39698.234211883864</v>
      </c>
      <c r="AE89">
        <f t="shared" si="9"/>
        <v>48993.761350835041</v>
      </c>
      <c r="AF89">
        <f t="shared" si="10"/>
        <v>65236.094676079956</v>
      </c>
    </row>
    <row r="90" spans="1:32" x14ac:dyDescent="0.25">
      <c r="A90" t="s">
        <v>378</v>
      </c>
      <c r="B90" t="s">
        <v>41</v>
      </c>
      <c r="C90" t="s">
        <v>42</v>
      </c>
      <c r="D90" t="str">
        <f>VLOOKUP($A90,CountryClassfication!$A$1:$C$188,3,FALSE)</f>
        <v>Sub-Saharan Africa</v>
      </c>
      <c r="E90" t="s">
        <v>43</v>
      </c>
      <c r="F90" t="s">
        <v>44</v>
      </c>
      <c r="G90" s="1">
        <v>433773953</v>
      </c>
      <c r="H90" s="1"/>
      <c r="I90" s="1">
        <v>1002381234</v>
      </c>
      <c r="J90" s="1">
        <v>1316144808</v>
      </c>
      <c r="K90">
        <v>1847485654.5</v>
      </c>
      <c r="N90" t="s">
        <v>378</v>
      </c>
      <c r="O90" t="s">
        <v>577</v>
      </c>
      <c r="P90" t="s">
        <v>42</v>
      </c>
      <c r="Q90">
        <f>VLOOKUP($N90,Pop_WBG!$A$1:$G$218,3,FALSE)</f>
        <v>11111253</v>
      </c>
      <c r="R90">
        <f>VLOOKUP($N90,Pop_WBG!$A$1:$G$218,4,FALSE)</f>
        <v>11519790</v>
      </c>
      <c r="S90">
        <f>VLOOKUP($N90,Pop_WBG!$A$1:$G$218,5,FALSE)</f>
        <v>11943555</v>
      </c>
      <c r="T90">
        <f>VLOOKUP($N90,Pop_WBG!$A$1:$G$218,6,FALSE)</f>
        <v>12384937</v>
      </c>
      <c r="U90">
        <f>VLOOKUP($N90,Pop_WBG!$A$1:$G$218,7,FALSE)</f>
        <v>12840383</v>
      </c>
      <c r="X90" t="s">
        <v>378</v>
      </c>
      <c r="Y90" t="s">
        <v>578</v>
      </c>
      <c r="Z90" t="s">
        <v>42</v>
      </c>
      <c r="AA90" t="str">
        <f>VLOOKUP($A90,CountryClassfication!$A$1:$C$188,3,FALSE)</f>
        <v>Sub-Saharan Africa</v>
      </c>
      <c r="AB90">
        <f t="shared" si="6"/>
        <v>39039.157239962042</v>
      </c>
      <c r="AC90">
        <f t="shared" si="7"/>
        <v>0</v>
      </c>
      <c r="AD90">
        <f t="shared" si="8"/>
        <v>83926.538957621917</v>
      </c>
      <c r="AE90">
        <f t="shared" si="9"/>
        <v>106269.80242208741</v>
      </c>
      <c r="AF90">
        <f t="shared" si="10"/>
        <v>143880.88381008571</v>
      </c>
    </row>
    <row r="91" spans="1:32" x14ac:dyDescent="0.25">
      <c r="A91" t="s">
        <v>311</v>
      </c>
      <c r="B91" t="s">
        <v>41</v>
      </c>
      <c r="C91" t="s">
        <v>42</v>
      </c>
      <c r="D91" t="str">
        <f>VLOOKUP($A91,CountryClassfication!$A$1:$C$188,3,FALSE)</f>
        <v>South Asia</v>
      </c>
      <c r="E91" t="s">
        <v>43</v>
      </c>
      <c r="F91" t="s">
        <v>44</v>
      </c>
      <c r="G91" s="1">
        <v>371400</v>
      </c>
      <c r="H91" s="1">
        <v>406223</v>
      </c>
      <c r="I91" s="1">
        <v>1660492</v>
      </c>
      <c r="J91" s="1">
        <v>1736225</v>
      </c>
      <c r="K91">
        <v>1773332</v>
      </c>
      <c r="N91" t="s">
        <v>311</v>
      </c>
      <c r="O91" t="s">
        <v>577</v>
      </c>
      <c r="P91" t="s">
        <v>42</v>
      </c>
      <c r="Q91">
        <f>VLOOKUP($N91,Pop_WBG!$A$1:$G$218,3,FALSE)</f>
        <v>395452</v>
      </c>
      <c r="R91">
        <f>VLOOKUP($N91,Pop_WBG!$A$1:$G$218,4,FALSE)</f>
        <v>408961</v>
      </c>
      <c r="S91">
        <f>VLOOKUP($N91,Pop_WBG!$A$1:$G$218,5,FALSE)</f>
        <v>417281</v>
      </c>
      <c r="T91">
        <f>VLOOKUP($N91,Pop_WBG!$A$1:$G$218,6,FALSE)</f>
        <v>420537</v>
      </c>
      <c r="U91">
        <f>VLOOKUP($N91,Pop_WBG!$A$1:$G$218,7,FALSE)</f>
        <v>424392</v>
      </c>
      <c r="X91" t="s">
        <v>311</v>
      </c>
      <c r="Y91" t="s">
        <v>578</v>
      </c>
      <c r="Z91" t="s">
        <v>42</v>
      </c>
      <c r="AA91" t="str">
        <f>VLOOKUP($A91,CountryClassfication!$A$1:$C$188,3,FALSE)</f>
        <v>South Asia</v>
      </c>
      <c r="AB91">
        <f t="shared" si="6"/>
        <v>939.17845907973663</v>
      </c>
      <c r="AC91">
        <f t="shared" si="7"/>
        <v>993.30498507192624</v>
      </c>
      <c r="AD91">
        <f t="shared" si="8"/>
        <v>3979.3136998808959</v>
      </c>
      <c r="AE91">
        <f t="shared" si="9"/>
        <v>4128.590349957316</v>
      </c>
      <c r="AF91">
        <f t="shared" si="10"/>
        <v>4178.5236290976263</v>
      </c>
    </row>
    <row r="92" spans="1:32" x14ac:dyDescent="0.25">
      <c r="A92" t="s">
        <v>439</v>
      </c>
      <c r="B92" t="s">
        <v>41</v>
      </c>
      <c r="C92" t="s">
        <v>42</v>
      </c>
      <c r="D92" t="str">
        <f>VLOOKUP($A92,CountryClassfication!$A$1:$C$188,3,FALSE)</f>
        <v>Sub-Saharan Africa</v>
      </c>
      <c r="E92" t="s">
        <v>43</v>
      </c>
      <c r="F92" t="s">
        <v>44</v>
      </c>
      <c r="G92">
        <v>413947723</v>
      </c>
      <c r="H92">
        <v>540169859</v>
      </c>
      <c r="I92">
        <v>775303711</v>
      </c>
      <c r="J92">
        <v>1004371892</v>
      </c>
      <c r="K92">
        <v>1271864559</v>
      </c>
      <c r="N92" t="s">
        <v>439</v>
      </c>
      <c r="O92" t="s">
        <v>577</v>
      </c>
      <c r="P92" t="s">
        <v>42</v>
      </c>
      <c r="Q92">
        <f>VLOOKUP($N92,Pop_WBG!$A$1:$G$218,3,FALSE)</f>
        <v>11438992</v>
      </c>
      <c r="R92">
        <f>VLOOKUP($N92,Pop_WBG!$A$1:$G$218,4,FALSE)</f>
        <v>11858663</v>
      </c>
      <c r="S92">
        <f>VLOOKUP($N92,Pop_WBG!$A$1:$G$218,5,FALSE)</f>
        <v>12286164</v>
      </c>
      <c r="T92">
        <f>VLOOKUP($N92,Pop_WBG!$A$1:$G$218,6,FALSE)</f>
        <v>12725942</v>
      </c>
      <c r="U92">
        <f>VLOOKUP($N92,Pop_WBG!$A$1:$G$218,7,FALSE)</f>
        <v>13183613</v>
      </c>
      <c r="X92" t="s">
        <v>439</v>
      </c>
      <c r="Y92" t="s">
        <v>578</v>
      </c>
      <c r="Z92" t="s">
        <v>42</v>
      </c>
      <c r="AA92" t="str">
        <f>VLOOKUP($A92,CountryClassfication!$A$1:$C$188,3,FALSE)</f>
        <v>Sub-Saharan Africa</v>
      </c>
      <c r="AB92">
        <f t="shared" si="6"/>
        <v>36187.430063767853</v>
      </c>
      <c r="AC92">
        <f t="shared" si="7"/>
        <v>45550.654319125184</v>
      </c>
      <c r="AD92">
        <f t="shared" si="8"/>
        <v>63103.806118817884</v>
      </c>
      <c r="AE92">
        <f t="shared" si="9"/>
        <v>78923.186354298959</v>
      </c>
      <c r="AF92">
        <f t="shared" si="10"/>
        <v>96473.141239810357</v>
      </c>
    </row>
    <row r="93" spans="1:32" x14ac:dyDescent="0.25">
      <c r="A93" t="s">
        <v>159</v>
      </c>
      <c r="B93" t="s">
        <v>41</v>
      </c>
      <c r="C93" t="s">
        <v>42</v>
      </c>
      <c r="D93" t="str">
        <f>VLOOKUP($A93,CountryClassfication!$A$1:$C$188,3,FALSE)</f>
        <v>Middle East, North Africa</v>
      </c>
      <c r="E93" t="s">
        <v>43</v>
      </c>
      <c r="F93" t="s">
        <v>44</v>
      </c>
      <c r="N93" t="s">
        <v>159</v>
      </c>
      <c r="O93" t="s">
        <v>577</v>
      </c>
      <c r="P93" t="s">
        <v>42</v>
      </c>
      <c r="Q93">
        <f>VLOOKUP($N93,Pop_WBG!$A$1:$G$218,3,FALSE)</f>
        <v>446760</v>
      </c>
      <c r="R93">
        <f>VLOOKUP($N93,Pop_WBG!$A$1:$G$218,4,FALSE)</f>
        <v>449619</v>
      </c>
      <c r="S93">
        <f>VLOOKUP($N93,Pop_WBG!$A$1:$G$218,5,FALSE)</f>
        <v>460945</v>
      </c>
      <c r="T93">
        <f>VLOOKUP($N93,Pop_WBG!$A$1:$G$218,6,FALSE)</f>
        <v>480050</v>
      </c>
      <c r="U93">
        <f>VLOOKUP($N93,Pop_WBG!$A$1:$G$218,7,FALSE)</f>
        <v>499506</v>
      </c>
      <c r="X93" t="s">
        <v>159</v>
      </c>
      <c r="Y93" t="s">
        <v>578</v>
      </c>
      <c r="Z93" t="s">
        <v>42</v>
      </c>
      <c r="AA93" t="str">
        <f>VLOOKUP($A93,CountryClassfication!$A$1:$C$188,3,FALSE)</f>
        <v>Middle East, North Africa</v>
      </c>
      <c r="AB93">
        <f t="shared" si="6"/>
        <v>0</v>
      </c>
      <c r="AC93">
        <f t="shared" si="7"/>
        <v>0</v>
      </c>
      <c r="AD93">
        <f t="shared" si="8"/>
        <v>0</v>
      </c>
      <c r="AE93">
        <f t="shared" si="9"/>
        <v>0</v>
      </c>
      <c r="AF93">
        <f t="shared" si="10"/>
        <v>0</v>
      </c>
    </row>
    <row r="94" spans="1:32" x14ac:dyDescent="0.25">
      <c r="A94" t="s">
        <v>317</v>
      </c>
      <c r="B94" t="s">
        <v>41</v>
      </c>
      <c r="C94" t="s">
        <v>42</v>
      </c>
      <c r="D94" t="str">
        <f>VLOOKUP($A94,CountryClassfication!$A$1:$C$188,3,FALSE)</f>
        <v>East Asia and Pacific</v>
      </c>
      <c r="E94" t="s">
        <v>43</v>
      </c>
      <c r="F94" t="s">
        <v>44</v>
      </c>
      <c r="G94" s="1"/>
      <c r="H94" s="1"/>
      <c r="I94" s="1"/>
      <c r="J94" s="1"/>
      <c r="N94" t="s">
        <v>317</v>
      </c>
      <c r="O94" t="s">
        <v>577</v>
      </c>
      <c r="P94" t="s">
        <v>42</v>
      </c>
      <c r="Q94">
        <f>VLOOKUP($N94,Pop_WBG!$A$1:$G$218,3,FALSE)</f>
        <v>27951</v>
      </c>
      <c r="R94">
        <f>VLOOKUP($N94,Pop_WBG!$A$1:$G$218,4,FALSE)</f>
        <v>27126</v>
      </c>
      <c r="S94">
        <f>VLOOKUP($N94,Pop_WBG!$A$1:$G$218,5,FALSE)</f>
        <v>26203</v>
      </c>
      <c r="T94">
        <f>VLOOKUP($N94,Pop_WBG!$A$1:$G$218,6,FALSE)</f>
        <v>25351</v>
      </c>
      <c r="U94">
        <f>VLOOKUP($N94,Pop_WBG!$A$1:$G$218,7,FALSE)</f>
        <v>24603</v>
      </c>
      <c r="X94" t="s">
        <v>317</v>
      </c>
      <c r="Y94" t="s">
        <v>578</v>
      </c>
      <c r="Z94" t="s">
        <v>42</v>
      </c>
      <c r="AA94" t="str">
        <f>VLOOKUP($A94,CountryClassfication!$A$1:$C$188,3,FALSE)</f>
        <v>East Asia and Pacific</v>
      </c>
      <c r="AB94">
        <f t="shared" si="6"/>
        <v>0</v>
      </c>
      <c r="AC94">
        <f t="shared" si="7"/>
        <v>0</v>
      </c>
      <c r="AD94">
        <f t="shared" si="8"/>
        <v>0</v>
      </c>
      <c r="AE94">
        <f t="shared" si="9"/>
        <v>0</v>
      </c>
      <c r="AF94">
        <f t="shared" si="10"/>
        <v>0</v>
      </c>
    </row>
    <row r="95" spans="1:32" x14ac:dyDescent="0.25">
      <c r="A95" t="s">
        <v>80</v>
      </c>
      <c r="B95" t="s">
        <v>41</v>
      </c>
      <c r="C95" t="s">
        <v>42</v>
      </c>
      <c r="D95" t="str">
        <f>VLOOKUP($A95,CountryClassfication!$A$1:$C$188,3,FALSE)</f>
        <v>Sub-Saharan Africa</v>
      </c>
      <c r="E95" t="s">
        <v>43</v>
      </c>
      <c r="F95" t="s">
        <v>44</v>
      </c>
      <c r="G95" s="1">
        <v>297624</v>
      </c>
      <c r="H95" s="1">
        <v>7921444</v>
      </c>
      <c r="I95" s="1"/>
      <c r="N95" t="s">
        <v>80</v>
      </c>
      <c r="O95" t="s">
        <v>577</v>
      </c>
      <c r="P95" t="s">
        <v>42</v>
      </c>
      <c r="Q95">
        <f>VLOOKUP($N95,Pop_WBG!$A$1:$G$218,3,FALSE)</f>
        <v>2584547</v>
      </c>
      <c r="R95">
        <f>VLOOKUP($N95,Pop_WBG!$A$1:$G$218,4,FALSE)</f>
        <v>2669797</v>
      </c>
      <c r="S95">
        <f>VLOOKUP($N95,Pop_WBG!$A$1:$G$218,5,FALSE)</f>
        <v>2761935</v>
      </c>
      <c r="T95">
        <f>VLOOKUP($N95,Pop_WBG!$A$1:$G$218,6,FALSE)</f>
        <v>2860979</v>
      </c>
      <c r="U95">
        <f>VLOOKUP($N95,Pop_WBG!$A$1:$G$218,7,FALSE)</f>
        <v>2961483</v>
      </c>
      <c r="X95" t="s">
        <v>80</v>
      </c>
      <c r="Y95" t="s">
        <v>578</v>
      </c>
      <c r="Z95" t="s">
        <v>42</v>
      </c>
      <c r="AA95" t="str">
        <f>VLOOKUP($A95,CountryClassfication!$A$1:$C$188,3,FALSE)</f>
        <v>Sub-Saharan Africa</v>
      </c>
      <c r="AB95">
        <f t="shared" si="6"/>
        <v>115.15518967153625</v>
      </c>
      <c r="AC95">
        <f t="shared" si="7"/>
        <v>2967.0585441514841</v>
      </c>
      <c r="AD95">
        <f t="shared" si="8"/>
        <v>0</v>
      </c>
      <c r="AE95">
        <f t="shared" si="9"/>
        <v>0</v>
      </c>
      <c r="AF95">
        <f t="shared" si="10"/>
        <v>0</v>
      </c>
    </row>
    <row r="96" spans="1:32" x14ac:dyDescent="0.25">
      <c r="A96" t="s">
        <v>456</v>
      </c>
      <c r="B96" t="s">
        <v>41</v>
      </c>
      <c r="C96" t="s">
        <v>42</v>
      </c>
      <c r="D96" t="str">
        <f>VLOOKUP($A96,CountryClassfication!$A$1:$C$188,3,FALSE)</f>
        <v>Sub-Saharan Africa</v>
      </c>
      <c r="E96" t="s">
        <v>43</v>
      </c>
      <c r="F96" t="s">
        <v>44</v>
      </c>
      <c r="G96" s="1">
        <v>1267530</v>
      </c>
      <c r="H96" s="1">
        <v>3088206</v>
      </c>
      <c r="I96" s="1">
        <v>4000905</v>
      </c>
      <c r="J96" s="1">
        <v>5619323</v>
      </c>
      <c r="K96">
        <v>8559482</v>
      </c>
      <c r="N96" t="s">
        <v>456</v>
      </c>
      <c r="O96" t="s">
        <v>577</v>
      </c>
      <c r="P96" t="s">
        <v>42</v>
      </c>
      <c r="Q96">
        <f>VLOOKUP($N96,Pop_WBG!$A$1:$G$218,3,FALSE)</f>
        <v>1058961</v>
      </c>
      <c r="R96">
        <f>VLOOKUP($N96,Pop_WBG!$A$1:$G$218,4,FALSE)</f>
        <v>1065213</v>
      </c>
      <c r="S96">
        <f>VLOOKUP($N96,Pop_WBG!$A$1:$G$218,5,FALSE)</f>
        <v>1067140</v>
      </c>
      <c r="T96">
        <f>VLOOKUP($N96,Pop_WBG!$A$1:$G$218,6,FALSE)</f>
        <v>1070318</v>
      </c>
      <c r="U96">
        <f>VLOOKUP($N96,Pop_WBG!$A$1:$G$218,7,FALSE)</f>
        <v>1072965</v>
      </c>
      <c r="X96" t="s">
        <v>456</v>
      </c>
      <c r="Y96" t="s">
        <v>578</v>
      </c>
      <c r="Z96" t="s">
        <v>42</v>
      </c>
      <c r="AA96" t="str">
        <f>VLOOKUP($A96,CountryClassfication!$A$1:$C$188,3,FALSE)</f>
        <v>Sub-Saharan Africa</v>
      </c>
      <c r="AB96">
        <f t="shared" si="6"/>
        <v>1196.9562618453372</v>
      </c>
      <c r="AC96">
        <f t="shared" si="7"/>
        <v>2899.144114839004</v>
      </c>
      <c r="AD96">
        <f t="shared" si="8"/>
        <v>3749.184736773057</v>
      </c>
      <c r="AE96">
        <f t="shared" si="9"/>
        <v>5250.1434153214277</v>
      </c>
      <c r="AF96">
        <f t="shared" si="10"/>
        <v>7977.4102603533202</v>
      </c>
    </row>
    <row r="97" spans="1:32" x14ac:dyDescent="0.25">
      <c r="A97" t="s">
        <v>165</v>
      </c>
      <c r="B97" t="s">
        <v>41</v>
      </c>
      <c r="C97" t="s">
        <v>42</v>
      </c>
      <c r="D97" t="str">
        <f>VLOOKUP($A97,CountryClassfication!$A$1:$C$188,3,FALSE)</f>
        <v>East Asia and Pacific</v>
      </c>
      <c r="E97" t="s">
        <v>43</v>
      </c>
      <c r="F97" t="s">
        <v>44</v>
      </c>
      <c r="G97" s="1"/>
      <c r="H97" s="1"/>
      <c r="I97" s="1"/>
      <c r="J97" s="1"/>
      <c r="N97" t="s">
        <v>165</v>
      </c>
      <c r="O97" t="s">
        <v>577</v>
      </c>
      <c r="P97" t="s">
        <v>42</v>
      </c>
      <c r="Q97">
        <f>VLOOKUP($N97,Pop_WBG!$A$1:$G$218,3,FALSE)</f>
        <v>74572</v>
      </c>
      <c r="R97">
        <f>VLOOKUP($N97,Pop_WBG!$A$1:$G$218,4,FALSE)</f>
        <v>75358</v>
      </c>
      <c r="S97">
        <f>VLOOKUP($N97,Pop_WBG!$A$1:$G$218,5,FALSE)</f>
        <v>75880</v>
      </c>
      <c r="T97">
        <f>VLOOKUP($N97,Pop_WBG!$A$1:$G$218,6,FALSE)</f>
        <v>76443</v>
      </c>
      <c r="U97">
        <f>VLOOKUP($N97,Pop_WBG!$A$1:$G$218,7,FALSE)</f>
        <v>77120</v>
      </c>
      <c r="X97" t="s">
        <v>165</v>
      </c>
      <c r="Y97" t="s">
        <v>578</v>
      </c>
      <c r="Z97" t="s">
        <v>42</v>
      </c>
      <c r="AA97" t="str">
        <f>VLOOKUP($A97,CountryClassfication!$A$1:$C$188,3,FALSE)</f>
        <v>East Asia and Pacific</v>
      </c>
      <c r="AB97">
        <f t="shared" si="6"/>
        <v>0</v>
      </c>
      <c r="AC97">
        <f t="shared" si="7"/>
        <v>0</v>
      </c>
      <c r="AD97">
        <f t="shared" si="8"/>
        <v>0</v>
      </c>
      <c r="AE97">
        <f t="shared" si="9"/>
        <v>0</v>
      </c>
      <c r="AF97">
        <f t="shared" si="10"/>
        <v>0</v>
      </c>
    </row>
    <row r="98" spans="1:32" x14ac:dyDescent="0.25">
      <c r="A98" t="s">
        <v>304</v>
      </c>
      <c r="B98" t="s">
        <v>41</v>
      </c>
      <c r="C98" t="s">
        <v>42</v>
      </c>
      <c r="D98" t="str">
        <f>VLOOKUP($A98,CountryClassfication!$A$1:$C$188,3,FALSE)</f>
        <v>Europe and Central Asia</v>
      </c>
      <c r="E98" t="s">
        <v>43</v>
      </c>
      <c r="F98" t="s">
        <v>44</v>
      </c>
      <c r="G98" s="1"/>
      <c r="H98" s="1"/>
      <c r="I98" s="1"/>
      <c r="J98" s="1"/>
      <c r="N98" t="s">
        <v>304</v>
      </c>
      <c r="O98" t="s">
        <v>577</v>
      </c>
      <c r="P98" t="s">
        <v>42</v>
      </c>
      <c r="Q98">
        <f>VLOOKUP($N98,Pop_WBG!$A$1:$G$218,3,FALSE)</f>
        <v>2108305</v>
      </c>
      <c r="R98">
        <f>VLOOKUP($N98,Pop_WBG!$A$1:$G$218,4,FALSE)</f>
        <v>2072853</v>
      </c>
      <c r="S98">
        <f>VLOOKUP($N98,Pop_WBG!$A$1:$G$218,5,FALSE)</f>
        <v>2019239</v>
      </c>
      <c r="T98">
        <f>VLOOKUP($N98,Pop_WBG!$A$1:$G$218,6,FALSE)</f>
        <v>1966418</v>
      </c>
      <c r="U98">
        <f>VLOOKUP($N98,Pop_WBG!$A$1:$G$218,7,FALSE)</f>
        <v>1916468</v>
      </c>
      <c r="X98" t="s">
        <v>304</v>
      </c>
      <c r="Y98" t="s">
        <v>578</v>
      </c>
      <c r="Z98" t="s">
        <v>42</v>
      </c>
      <c r="AA98" t="str">
        <f>VLOOKUP($A98,CountryClassfication!$A$1:$C$188,3,FALSE)</f>
        <v>Europe and Central Asia</v>
      </c>
      <c r="AB98">
        <f t="shared" si="6"/>
        <v>0</v>
      </c>
      <c r="AC98">
        <f t="shared" si="7"/>
        <v>0</v>
      </c>
      <c r="AD98">
        <f t="shared" si="8"/>
        <v>0</v>
      </c>
      <c r="AE98">
        <f t="shared" si="9"/>
        <v>0</v>
      </c>
      <c r="AF98">
        <f t="shared" si="10"/>
        <v>0</v>
      </c>
    </row>
    <row r="99" spans="1:32" x14ac:dyDescent="0.25">
      <c r="A99" t="s">
        <v>151</v>
      </c>
      <c r="B99" t="s">
        <v>41</v>
      </c>
      <c r="C99" t="s">
        <v>42</v>
      </c>
      <c r="D99" t="str">
        <f>VLOOKUP($A99,CountryClassfication!$A$1:$C$188,3,FALSE)</f>
        <v>Europe and Central Asia</v>
      </c>
      <c r="E99" t="s">
        <v>43</v>
      </c>
      <c r="F99" t="s">
        <v>44</v>
      </c>
      <c r="N99" t="s">
        <v>151</v>
      </c>
      <c r="O99" t="s">
        <v>577</v>
      </c>
      <c r="P99" t="s">
        <v>42</v>
      </c>
      <c r="Q99">
        <f>VLOOKUP($N99,Pop_WBG!$A$1:$G$218,3,FALSE)</f>
        <v>511059</v>
      </c>
      <c r="R99">
        <f>VLOOKUP($N99,Pop_WBG!$A$1:$G$218,4,FALSE)</f>
        <v>509501</v>
      </c>
      <c r="S99">
        <f>VLOOKUP($N99,Pop_WBG!$A$1:$G$218,5,FALSE)</f>
        <v>508405</v>
      </c>
      <c r="T99">
        <f>VLOOKUP($N99,Pop_WBG!$A$1:$G$218,6,FALSE)</f>
        <v>509219</v>
      </c>
      <c r="U99">
        <f>VLOOKUP($N99,Pop_WBG!$A$1:$G$218,7,FALSE)</f>
        <v>510750</v>
      </c>
      <c r="X99" t="s">
        <v>151</v>
      </c>
      <c r="Y99" t="s">
        <v>578</v>
      </c>
      <c r="Z99" t="s">
        <v>42</v>
      </c>
      <c r="AA99" t="str">
        <f>VLOOKUP($A99,CountryClassfication!$A$1:$C$188,3,FALSE)</f>
        <v>Europe and Central Asia</v>
      </c>
      <c r="AB99">
        <f t="shared" si="6"/>
        <v>0</v>
      </c>
      <c r="AC99">
        <f t="shared" si="7"/>
        <v>0</v>
      </c>
      <c r="AD99">
        <f t="shared" si="8"/>
        <v>0</v>
      </c>
      <c r="AE99">
        <f t="shared" si="9"/>
        <v>0</v>
      </c>
      <c r="AF99">
        <f t="shared" si="10"/>
        <v>0</v>
      </c>
    </row>
    <row r="100" spans="1:32" x14ac:dyDescent="0.25">
      <c r="A100" t="s">
        <v>233</v>
      </c>
      <c r="B100" t="s">
        <v>41</v>
      </c>
      <c r="C100" t="s">
        <v>42</v>
      </c>
      <c r="D100" t="str">
        <f>VLOOKUP($A100,CountryClassfication!$A$1:$C$188,3,FALSE)</f>
        <v>NA</v>
      </c>
      <c r="E100" t="s">
        <v>43</v>
      </c>
      <c r="F100" t="s">
        <v>44</v>
      </c>
      <c r="N100" t="s">
        <v>233</v>
      </c>
      <c r="O100" t="s">
        <v>577</v>
      </c>
      <c r="P100" t="s">
        <v>42</v>
      </c>
      <c r="Q100" t="e">
        <f>VLOOKUP($N100,Pop_WBG!$A$1:$G$218,3,FALSE)</f>
        <v>#N/A</v>
      </c>
      <c r="R100" t="e">
        <f>VLOOKUP($N100,Pop_WBG!$A$1:$G$218,4,FALSE)</f>
        <v>#N/A</v>
      </c>
      <c r="S100" t="e">
        <f>VLOOKUP($N100,Pop_WBG!$A$1:$G$218,5,FALSE)</f>
        <v>#N/A</v>
      </c>
      <c r="T100" t="e">
        <f>VLOOKUP($N100,Pop_WBG!$A$1:$G$218,6,FALSE)</f>
        <v>#N/A</v>
      </c>
      <c r="U100" t="e">
        <f>VLOOKUP($N100,Pop_WBG!$A$1:$G$218,7,FALSE)</f>
        <v>#N/A</v>
      </c>
      <c r="X100" t="s">
        <v>233</v>
      </c>
      <c r="Y100" t="s">
        <v>578</v>
      </c>
      <c r="Z100" t="s">
        <v>42</v>
      </c>
      <c r="AA100" t="str">
        <f>VLOOKUP($A100,CountryClassfication!$A$1:$C$188,3,FALSE)</f>
        <v>NA</v>
      </c>
      <c r="AB100" t="e">
        <f t="shared" si="6"/>
        <v>#N/A</v>
      </c>
      <c r="AC100" t="e">
        <f t="shared" si="7"/>
        <v>#N/A</v>
      </c>
      <c r="AD100" t="e">
        <f t="shared" si="8"/>
        <v>#N/A</v>
      </c>
      <c r="AE100" t="e">
        <f t="shared" si="9"/>
        <v>#N/A</v>
      </c>
      <c r="AF100" t="e">
        <f t="shared" si="10"/>
        <v>#N/A</v>
      </c>
    </row>
    <row r="101" spans="1:32" x14ac:dyDescent="0.25">
      <c r="A101" t="s">
        <v>96</v>
      </c>
      <c r="B101" t="s">
        <v>41</v>
      </c>
      <c r="C101" t="s">
        <v>42</v>
      </c>
      <c r="D101" t="str">
        <f>VLOOKUP($A101,CountryClassfication!$A$1:$C$188,3,FALSE)</f>
        <v>Middle East, North Africa</v>
      </c>
      <c r="E101" t="s">
        <v>43</v>
      </c>
      <c r="F101" t="s">
        <v>44</v>
      </c>
      <c r="G101" s="1">
        <v>1426023</v>
      </c>
      <c r="H101" s="1">
        <v>4872099</v>
      </c>
      <c r="I101" s="1">
        <v>7869843</v>
      </c>
      <c r="J101" s="1">
        <v>9684069</v>
      </c>
      <c r="K101">
        <v>19674157</v>
      </c>
      <c r="N101" t="s">
        <v>96</v>
      </c>
      <c r="O101" t="s">
        <v>577</v>
      </c>
      <c r="P101" t="s">
        <v>42</v>
      </c>
      <c r="Q101">
        <f>VLOOKUP($N101,Pop_WBG!$A$1:$G$218,3,FALSE)</f>
        <v>26706787</v>
      </c>
      <c r="R101">
        <f>VLOOKUP($N101,Pop_WBG!$A$1:$G$218,4,FALSE)</f>
        <v>27077506</v>
      </c>
      <c r="S101">
        <f>VLOOKUP($N101,Pop_WBG!$A$1:$G$218,5,FALSE)</f>
        <v>27472587</v>
      </c>
      <c r="T101">
        <f>VLOOKUP($N101,Pop_WBG!$A$1:$G$218,6,FALSE)</f>
        <v>27893979</v>
      </c>
      <c r="U101">
        <f>VLOOKUP($N101,Pop_WBG!$A$1:$G$218,7,FALSE)</f>
        <v>28319860</v>
      </c>
      <c r="X101" t="s">
        <v>96</v>
      </c>
      <c r="Y101" t="s">
        <v>578</v>
      </c>
      <c r="Z101" t="s">
        <v>42</v>
      </c>
      <c r="AA101" t="str">
        <f>VLOOKUP($A101,CountryClassfication!$A$1:$C$188,3,FALSE)</f>
        <v>Middle East, North Africa</v>
      </c>
      <c r="AB101">
        <f t="shared" si="6"/>
        <v>53.395528260288295</v>
      </c>
      <c r="AC101">
        <f t="shared" si="7"/>
        <v>179.93160079070796</v>
      </c>
      <c r="AD101">
        <f t="shared" si="8"/>
        <v>286.46166449486537</v>
      </c>
      <c r="AE101">
        <f t="shared" si="9"/>
        <v>347.17416973749067</v>
      </c>
      <c r="AF101">
        <f t="shared" si="10"/>
        <v>694.71236792837249</v>
      </c>
    </row>
    <row r="102" spans="1:32" x14ac:dyDescent="0.25">
      <c r="A102" t="s">
        <v>452</v>
      </c>
      <c r="B102" t="s">
        <v>41</v>
      </c>
      <c r="C102" t="s">
        <v>42</v>
      </c>
      <c r="D102" t="str">
        <f>VLOOKUP($A102,CountryClassfication!$A$1:$C$188,3,FALSE)</f>
        <v>Sub-Saharan Africa</v>
      </c>
      <c r="E102" t="s">
        <v>43</v>
      </c>
      <c r="F102" t="s">
        <v>44</v>
      </c>
      <c r="G102" s="1">
        <v>703650842.22300005</v>
      </c>
      <c r="H102" s="1">
        <v>880898764</v>
      </c>
      <c r="I102" s="1">
        <v>1058638720</v>
      </c>
      <c r="J102" s="1">
        <v>1701006915</v>
      </c>
      <c r="K102">
        <v>2521465357</v>
      </c>
      <c r="N102" t="s">
        <v>452</v>
      </c>
      <c r="O102" t="s">
        <v>577</v>
      </c>
      <c r="P102" t="s">
        <v>42</v>
      </c>
      <c r="Q102">
        <f>VLOOKUP($N102,Pop_WBG!$A$1:$G$218,3,FALSE)</f>
        <v>16874256</v>
      </c>
      <c r="R102">
        <f>VLOOKUP($N102,Pop_WBG!$A$1:$G$218,4,FALSE)</f>
        <v>17414121</v>
      </c>
      <c r="S102">
        <f>VLOOKUP($N102,Pop_WBG!$A$1:$G$218,5,FALSE)</f>
        <v>17976178</v>
      </c>
      <c r="T102">
        <f>VLOOKUP($N102,Pop_WBG!$A$1:$G$218,6,FALSE)</f>
        <v>18581790</v>
      </c>
      <c r="U102">
        <f>VLOOKUP($N102,Pop_WBG!$A$1:$G$218,7,FALSE)</f>
        <v>19227872</v>
      </c>
      <c r="X102" t="s">
        <v>452</v>
      </c>
      <c r="Y102" t="s">
        <v>578</v>
      </c>
      <c r="Z102" t="s">
        <v>42</v>
      </c>
      <c r="AA102" t="str">
        <f>VLOOKUP($A102,CountryClassfication!$A$1:$C$188,3,FALSE)</f>
        <v>Sub-Saharan Africa</v>
      </c>
      <c r="AB102">
        <f t="shared" si="6"/>
        <v>41699.666179237771</v>
      </c>
      <c r="AC102">
        <f t="shared" si="7"/>
        <v>50585.313149024289</v>
      </c>
      <c r="AD102">
        <f t="shared" si="8"/>
        <v>58891.201455615315</v>
      </c>
      <c r="AE102">
        <f t="shared" si="9"/>
        <v>91541.606863493769</v>
      </c>
      <c r="AF102">
        <f t="shared" si="10"/>
        <v>131135.95498243385</v>
      </c>
    </row>
    <row r="103" spans="1:32" x14ac:dyDescent="0.25">
      <c r="A103" t="s">
        <v>487</v>
      </c>
      <c r="B103" t="s">
        <v>41</v>
      </c>
      <c r="C103" t="s">
        <v>42</v>
      </c>
      <c r="D103" t="str">
        <f>VLOOKUP($A103,CountryClassfication!$A$1:$C$188,3,FALSE)</f>
        <v>East Asia and Pacific</v>
      </c>
      <c r="E103" t="s">
        <v>43</v>
      </c>
      <c r="F103" t="s">
        <v>44</v>
      </c>
      <c r="G103">
        <v>147602339</v>
      </c>
      <c r="N103" t="s">
        <v>487</v>
      </c>
      <c r="O103" t="s">
        <v>577</v>
      </c>
      <c r="P103" t="s">
        <v>42</v>
      </c>
      <c r="Q103">
        <f>VLOOKUP($N103,Pop_WBG!$A$1:$G$218,3,FALSE)</f>
        <v>39685121</v>
      </c>
      <c r="R103">
        <f>VLOOKUP($N103,Pop_WBG!$A$1:$G$218,4,FALSE)</f>
        <v>40074332</v>
      </c>
      <c r="S103">
        <f>VLOOKUP($N103,Pop_WBG!$A$1:$G$218,5,FALSE)</f>
        <v>40463760</v>
      </c>
      <c r="T103">
        <f>VLOOKUP($N103,Pop_WBG!$A$1:$G$218,6,FALSE)</f>
        <v>40862504</v>
      </c>
      <c r="U103">
        <f>VLOOKUP($N103,Pop_WBG!$A$1:$G$218,7,FALSE)</f>
        <v>41256280</v>
      </c>
      <c r="X103" t="s">
        <v>487</v>
      </c>
      <c r="Y103" t="s">
        <v>578</v>
      </c>
      <c r="Z103" t="s">
        <v>42</v>
      </c>
      <c r="AA103" t="str">
        <f>VLOOKUP($A103,CountryClassfication!$A$1:$C$188,3,FALSE)</f>
        <v>East Asia and Pacific</v>
      </c>
      <c r="AB103">
        <f t="shared" si="6"/>
        <v>3719.3370029034309</v>
      </c>
      <c r="AC103">
        <f t="shared" si="7"/>
        <v>0</v>
      </c>
      <c r="AD103">
        <f t="shared" si="8"/>
        <v>0</v>
      </c>
      <c r="AE103">
        <f t="shared" si="9"/>
        <v>0</v>
      </c>
      <c r="AF103">
        <f t="shared" si="10"/>
        <v>0</v>
      </c>
    </row>
    <row r="104" spans="1:32" x14ac:dyDescent="0.25">
      <c r="A104" t="s">
        <v>450</v>
      </c>
      <c r="B104" t="s">
        <v>41</v>
      </c>
      <c r="C104" t="s">
        <v>42</v>
      </c>
      <c r="D104" t="str">
        <f>VLOOKUP($A104,CountryClassfication!$A$1:$C$188,3,FALSE)</f>
        <v>Sub-Saharan Africa</v>
      </c>
      <c r="E104" t="s">
        <v>43</v>
      </c>
      <c r="F104" t="s">
        <v>44</v>
      </c>
      <c r="G104" s="1">
        <v>16483829</v>
      </c>
      <c r="H104" s="1">
        <v>11408819</v>
      </c>
      <c r="I104">
        <v>14396795</v>
      </c>
      <c r="J104">
        <v>18302996.745000001</v>
      </c>
      <c r="K104">
        <v>31816109</v>
      </c>
      <c r="N104" t="s">
        <v>450</v>
      </c>
      <c r="O104" t="s">
        <v>577</v>
      </c>
      <c r="P104" t="s">
        <v>42</v>
      </c>
      <c r="Q104">
        <f>VLOOKUP($N104,Pop_WBG!$A$1:$G$218,3,FALSE)</f>
        <v>1715314</v>
      </c>
      <c r="R104">
        <f>VLOOKUP($N104,Pop_WBG!$A$1:$G$218,4,FALSE)</f>
        <v>1760674</v>
      </c>
      <c r="S104">
        <f>VLOOKUP($N104,Pop_WBG!$A$1:$G$218,5,FALSE)</f>
        <v>1806822</v>
      </c>
      <c r="T104">
        <f>VLOOKUP($N104,Pop_WBG!$A$1:$G$218,6,FALSE)</f>
        <v>1858089</v>
      </c>
      <c r="U104">
        <f>VLOOKUP($N104,Pop_WBG!$A$1:$G$218,7,FALSE)</f>
        <v>1909596</v>
      </c>
      <c r="X104" t="s">
        <v>450</v>
      </c>
      <c r="Y104" t="s">
        <v>578</v>
      </c>
      <c r="Z104" t="s">
        <v>42</v>
      </c>
      <c r="AA104" t="str">
        <f>VLOOKUP($A104,CountryClassfication!$A$1:$C$188,3,FALSE)</f>
        <v>Sub-Saharan Africa</v>
      </c>
      <c r="AB104">
        <f t="shared" si="6"/>
        <v>9609.8026367184084</v>
      </c>
      <c r="AC104">
        <f t="shared" si="7"/>
        <v>6479.8020530774011</v>
      </c>
      <c r="AD104">
        <f t="shared" si="8"/>
        <v>7968.020646195364</v>
      </c>
      <c r="AE104">
        <f t="shared" si="9"/>
        <v>9850.4413647570182</v>
      </c>
      <c r="AF104">
        <f t="shared" si="10"/>
        <v>16661.172834463414</v>
      </c>
    </row>
    <row r="105" spans="1:32" x14ac:dyDescent="0.25">
      <c r="A105" t="s">
        <v>285</v>
      </c>
      <c r="B105" t="s">
        <v>41</v>
      </c>
      <c r="C105" t="s">
        <v>42</v>
      </c>
      <c r="D105" t="str">
        <f>VLOOKUP($A105,CountryClassfication!$A$1:$C$188,3,FALSE)</f>
        <v>East Asia and Pacific</v>
      </c>
      <c r="E105" t="s">
        <v>43</v>
      </c>
      <c r="F105" t="s">
        <v>44</v>
      </c>
      <c r="G105" s="1"/>
      <c r="H105" s="1"/>
      <c r="I105" s="1"/>
      <c r="J105" s="1"/>
      <c r="N105" t="s">
        <v>285</v>
      </c>
      <c r="O105" t="s">
        <v>577</v>
      </c>
      <c r="P105" t="s">
        <v>42</v>
      </c>
      <c r="Q105">
        <f>VLOOKUP($N105,Pop_WBG!$A$1:$G$218,3,FALSE)</f>
        <v>7219</v>
      </c>
      <c r="R105">
        <f>VLOOKUP($N105,Pop_WBG!$A$1:$G$218,4,FALSE)</f>
        <v>7227</v>
      </c>
      <c r="S105">
        <f>VLOOKUP($N105,Pop_WBG!$A$1:$G$218,5,FALSE)</f>
        <v>7278</v>
      </c>
      <c r="T105">
        <f>VLOOKUP($N105,Pop_WBG!$A$1:$G$218,6,FALSE)</f>
        <v>7341</v>
      </c>
      <c r="U105">
        <f>VLOOKUP($N105,Pop_WBG!$A$1:$G$218,7,FALSE)</f>
        <v>7434</v>
      </c>
      <c r="X105" t="s">
        <v>285</v>
      </c>
      <c r="Y105" t="s">
        <v>578</v>
      </c>
      <c r="Z105" t="s">
        <v>42</v>
      </c>
      <c r="AA105" t="str">
        <f>VLOOKUP($A105,CountryClassfication!$A$1:$C$188,3,FALSE)</f>
        <v>East Asia and Pacific</v>
      </c>
      <c r="AB105">
        <f t="shared" si="6"/>
        <v>0</v>
      </c>
      <c r="AC105">
        <f t="shared" si="7"/>
        <v>0</v>
      </c>
      <c r="AD105">
        <f t="shared" si="8"/>
        <v>0</v>
      </c>
      <c r="AE105">
        <f t="shared" si="9"/>
        <v>0</v>
      </c>
      <c r="AF105">
        <f t="shared" si="10"/>
        <v>0</v>
      </c>
    </row>
    <row r="106" spans="1:32" x14ac:dyDescent="0.25">
      <c r="A106" t="s">
        <v>257</v>
      </c>
      <c r="B106" t="s">
        <v>41</v>
      </c>
      <c r="C106" t="s">
        <v>42</v>
      </c>
      <c r="D106" t="str">
        <f>VLOOKUP($A106,CountryClassfication!$A$1:$C$188,3,FALSE)</f>
        <v>South Asia</v>
      </c>
      <c r="E106" t="s">
        <v>43</v>
      </c>
      <c r="F106" t="s">
        <v>44</v>
      </c>
      <c r="G106" s="1">
        <v>95334169</v>
      </c>
      <c r="H106" s="1">
        <v>124945099</v>
      </c>
      <c r="I106" s="1">
        <v>167491933</v>
      </c>
      <c r="J106">
        <v>213367144</v>
      </c>
      <c r="K106">
        <v>294543696</v>
      </c>
      <c r="N106" t="s">
        <v>257</v>
      </c>
      <c r="O106" t="s">
        <v>577</v>
      </c>
      <c r="P106" t="s">
        <v>42</v>
      </c>
      <c r="Q106">
        <f>VLOOKUP($N106,Pop_WBG!$A$1:$G$218,3,FALSE)</f>
        <v>20254590</v>
      </c>
      <c r="R106">
        <f>VLOOKUP($N106,Pop_WBG!$A$1:$G$218,4,FALSE)</f>
        <v>20820876</v>
      </c>
      <c r="S106">
        <f>VLOOKUP($N106,Pop_WBG!$A$1:$G$218,5,FALSE)</f>
        <v>21116608</v>
      </c>
      <c r="T106">
        <f>VLOOKUP($N106,Pop_WBG!$A$1:$G$218,6,FALSE)</f>
        <v>21168213</v>
      </c>
      <c r="U106">
        <f>VLOOKUP($N106,Pop_WBG!$A$1:$G$218,7,FALSE)</f>
        <v>21221506</v>
      </c>
      <c r="X106" t="s">
        <v>257</v>
      </c>
      <c r="Y106" t="s">
        <v>578</v>
      </c>
      <c r="Z106" t="s">
        <v>42</v>
      </c>
      <c r="AA106" t="str">
        <f>VLOOKUP($A106,CountryClassfication!$A$1:$C$188,3,FALSE)</f>
        <v>South Asia</v>
      </c>
      <c r="AB106">
        <f t="shared" si="6"/>
        <v>4706.7933243773386</v>
      </c>
      <c r="AC106">
        <f t="shared" si="7"/>
        <v>6000.9530338685081</v>
      </c>
      <c r="AD106">
        <f t="shared" si="8"/>
        <v>7931.7631411256962</v>
      </c>
      <c r="AE106">
        <f t="shared" si="9"/>
        <v>10079.601145358845</v>
      </c>
      <c r="AF106">
        <f t="shared" si="10"/>
        <v>13879.490739252906</v>
      </c>
    </row>
    <row r="107" spans="1:32" x14ac:dyDescent="0.25">
      <c r="A107" t="s">
        <v>245</v>
      </c>
      <c r="B107" t="s">
        <v>41</v>
      </c>
      <c r="C107" t="s">
        <v>42</v>
      </c>
      <c r="D107" t="str">
        <f>VLOOKUP($A107,CountryClassfication!$A$1:$C$188,3,FALSE)</f>
        <v>Europe and Central Asia</v>
      </c>
      <c r="E107" t="s">
        <v>43</v>
      </c>
      <c r="F107" t="s">
        <v>44</v>
      </c>
      <c r="G107" s="1"/>
      <c r="H107" s="1"/>
      <c r="I107" s="1"/>
      <c r="J107" s="1"/>
      <c r="N107" t="s">
        <v>245</v>
      </c>
      <c r="O107" t="s">
        <v>577</v>
      </c>
      <c r="P107" t="s">
        <v>42</v>
      </c>
      <c r="Q107">
        <f>VLOOKUP($N107,Pop_WBG!$A$1:$G$218,3,FALSE)</f>
        <v>14717214</v>
      </c>
      <c r="R107">
        <f>VLOOKUP($N107,Pop_WBG!$A$1:$G$218,4,FALSE)</f>
        <v>14817706</v>
      </c>
      <c r="S107">
        <f>VLOOKUP($N107,Pop_WBG!$A$1:$G$218,5,FALSE)</f>
        <v>14983705</v>
      </c>
      <c r="T107">
        <f>VLOOKUP($N107,Pop_WBG!$A$1:$G$218,6,FALSE)</f>
        <v>15164931</v>
      </c>
      <c r="U107">
        <f>VLOOKUP($N107,Pop_WBG!$A$1:$G$218,7,FALSE)</f>
        <v>15290487</v>
      </c>
      <c r="X107" t="s">
        <v>245</v>
      </c>
      <c r="Y107" t="s">
        <v>578</v>
      </c>
      <c r="Z107" t="s">
        <v>42</v>
      </c>
      <c r="AA107" t="str">
        <f>VLOOKUP($A107,CountryClassfication!$A$1:$C$188,3,FALSE)</f>
        <v>Europe and Central Asia</v>
      </c>
      <c r="AB107">
        <f t="shared" si="6"/>
        <v>0</v>
      </c>
      <c r="AC107">
        <f t="shared" si="7"/>
        <v>0</v>
      </c>
      <c r="AD107">
        <f t="shared" si="8"/>
        <v>0</v>
      </c>
      <c r="AE107">
        <f t="shared" si="9"/>
        <v>0</v>
      </c>
      <c r="AF107">
        <f t="shared" si="10"/>
        <v>0</v>
      </c>
    </row>
    <row r="108" spans="1:32" x14ac:dyDescent="0.25">
      <c r="A108" t="s">
        <v>145</v>
      </c>
      <c r="B108" t="s">
        <v>41</v>
      </c>
      <c r="C108" t="s">
        <v>42</v>
      </c>
      <c r="D108" t="str">
        <f>VLOOKUP($A108,CountryClassfication!$A$1:$C$188,3,FALSE)</f>
        <v>East Asia and Pacific</v>
      </c>
      <c r="E108" t="s">
        <v>43</v>
      </c>
      <c r="F108" t="s">
        <v>44</v>
      </c>
      <c r="N108" t="s">
        <v>145</v>
      </c>
      <c r="O108" t="s">
        <v>577</v>
      </c>
      <c r="P108" t="s">
        <v>42</v>
      </c>
      <c r="Q108">
        <f>VLOOKUP($N108,Pop_WBG!$A$1:$G$218,3,FALSE)</f>
        <v>4122094</v>
      </c>
      <c r="R108">
        <f>VLOOKUP($N108,Pop_WBG!$A$1:$G$218,4,FALSE)</f>
        <v>4147273</v>
      </c>
      <c r="S108">
        <f>VLOOKUP($N108,Pop_WBG!$A$1:$G$218,5,FALSE)</f>
        <v>4163260</v>
      </c>
      <c r="T108">
        <f>VLOOKUP($N108,Pop_WBG!$A$1:$G$218,6,FALSE)</f>
        <v>4281246</v>
      </c>
      <c r="U108">
        <f>VLOOKUP($N108,Pop_WBG!$A$1:$G$218,7,FALSE)</f>
        <v>4371234</v>
      </c>
      <c r="X108" t="s">
        <v>145</v>
      </c>
      <c r="Y108" t="s">
        <v>578</v>
      </c>
      <c r="Z108" t="s">
        <v>42</v>
      </c>
      <c r="AA108" t="str">
        <f>VLOOKUP($A108,CountryClassfication!$A$1:$C$188,3,FALSE)</f>
        <v>East Asia and Pacific</v>
      </c>
      <c r="AB108">
        <f t="shared" si="6"/>
        <v>0</v>
      </c>
      <c r="AC108">
        <f t="shared" si="7"/>
        <v>0</v>
      </c>
      <c r="AD108">
        <f t="shared" si="8"/>
        <v>0</v>
      </c>
      <c r="AE108">
        <f t="shared" si="9"/>
        <v>0</v>
      </c>
      <c r="AF108">
        <f t="shared" si="10"/>
        <v>0</v>
      </c>
    </row>
    <row r="109" spans="1:32" x14ac:dyDescent="0.25">
      <c r="A109" t="s">
        <v>309</v>
      </c>
      <c r="B109" t="s">
        <v>41</v>
      </c>
      <c r="C109" t="s">
        <v>42</v>
      </c>
      <c r="D109" t="str">
        <f>VLOOKUP($A109,CountryClassfication!$A$1:$C$188,3,FALSE)</f>
        <v>Latin America and the Caribbean</v>
      </c>
      <c r="E109" t="s">
        <v>43</v>
      </c>
      <c r="F109" t="s">
        <v>44</v>
      </c>
      <c r="G109" s="1">
        <v>2406197</v>
      </c>
      <c r="H109" s="1">
        <v>4448087</v>
      </c>
      <c r="I109" s="1">
        <v>14428</v>
      </c>
      <c r="J109" s="1">
        <v>20526</v>
      </c>
      <c r="K109">
        <v>30583.804294635302</v>
      </c>
      <c r="N109" t="s">
        <v>309</v>
      </c>
      <c r="O109" t="s">
        <v>577</v>
      </c>
      <c r="P109" t="s">
        <v>42</v>
      </c>
      <c r="Q109">
        <f>VLOOKUP($N109,Pop_WBG!$A$1:$G$218,3,FALSE)</f>
        <v>4567953</v>
      </c>
      <c r="R109">
        <f>VLOOKUP($N109,Pop_WBG!$A$1:$G$218,4,FALSE)</f>
        <v>4647700</v>
      </c>
      <c r="S109">
        <f>VLOOKUP($N109,Pop_WBG!$A$1:$G$218,5,FALSE)</f>
        <v>4735222</v>
      </c>
      <c r="T109">
        <f>VLOOKUP($N109,Pop_WBG!$A$1:$G$218,6,FALSE)</f>
        <v>4830854</v>
      </c>
      <c r="U109">
        <f>VLOOKUP($N109,Pop_WBG!$A$1:$G$218,7,FALSE)</f>
        <v>4927136</v>
      </c>
      <c r="X109" t="s">
        <v>309</v>
      </c>
      <c r="Y109" t="s">
        <v>578</v>
      </c>
      <c r="Z109" t="s">
        <v>42</v>
      </c>
      <c r="AA109" t="str">
        <f>VLOOKUP($A109,CountryClassfication!$A$1:$C$188,3,FALSE)</f>
        <v>Latin America and the Caribbean</v>
      </c>
      <c r="AB109">
        <f t="shared" si="6"/>
        <v>526.75607651830046</v>
      </c>
      <c r="AC109">
        <f t="shared" si="7"/>
        <v>957.05122964046734</v>
      </c>
      <c r="AD109">
        <f t="shared" si="8"/>
        <v>3.0469532368281782</v>
      </c>
      <c r="AE109">
        <f t="shared" si="9"/>
        <v>4.2489381794606089</v>
      </c>
      <c r="AF109">
        <f t="shared" si="10"/>
        <v>6.2072173966042952</v>
      </c>
    </row>
    <row r="110" spans="1:32" x14ac:dyDescent="0.25">
      <c r="A110" t="s">
        <v>433</v>
      </c>
      <c r="B110" t="s">
        <v>41</v>
      </c>
      <c r="C110" t="s">
        <v>42</v>
      </c>
      <c r="D110" t="str">
        <f>VLOOKUP($A110,CountryClassfication!$A$1:$C$188,3,FALSE)</f>
        <v>Sub-Saharan Africa</v>
      </c>
      <c r="E110" t="s">
        <v>43</v>
      </c>
      <c r="F110" t="s">
        <v>44</v>
      </c>
      <c r="G110">
        <v>12356525</v>
      </c>
      <c r="H110" s="1">
        <v>21976511</v>
      </c>
      <c r="I110" s="1">
        <v>20125902</v>
      </c>
      <c r="J110" s="1">
        <v>21588941</v>
      </c>
      <c r="K110">
        <v>31980545</v>
      </c>
      <c r="N110" t="s">
        <v>433</v>
      </c>
      <c r="O110" t="s">
        <v>577</v>
      </c>
      <c r="P110" t="s">
        <v>42</v>
      </c>
      <c r="Q110">
        <f>VLOOKUP($N110,Pop_WBG!$A$1:$G$218,3,FALSE)</f>
        <v>12328593</v>
      </c>
      <c r="R110">
        <f>VLOOKUP($N110,Pop_WBG!$A$1:$G$218,4,FALSE)</f>
        <v>12819267</v>
      </c>
      <c r="S110">
        <f>VLOOKUP($N110,Pop_WBG!$A$1:$G$218,5,FALSE)</f>
        <v>13332662</v>
      </c>
      <c r="T110">
        <f>VLOOKUP($N110,Pop_WBG!$A$1:$G$218,6,FALSE)</f>
        <v>13873697</v>
      </c>
      <c r="U110">
        <f>VLOOKUP($N110,Pop_WBG!$A$1:$G$218,7,FALSE)</f>
        <v>14435033</v>
      </c>
      <c r="X110" t="s">
        <v>433</v>
      </c>
      <c r="Y110" t="s">
        <v>578</v>
      </c>
      <c r="Z110" t="s">
        <v>42</v>
      </c>
      <c r="AA110" t="str">
        <f>VLOOKUP($A110,CountryClassfication!$A$1:$C$188,3,FALSE)</f>
        <v>Sub-Saharan Africa</v>
      </c>
      <c r="AB110">
        <f t="shared" si="6"/>
        <v>1002.2656275537687</v>
      </c>
      <c r="AC110">
        <f t="shared" si="7"/>
        <v>1714.3344467355271</v>
      </c>
      <c r="AD110">
        <f t="shared" si="8"/>
        <v>1509.5186542642423</v>
      </c>
      <c r="AE110">
        <f t="shared" si="9"/>
        <v>1556.1058454714703</v>
      </c>
      <c r="AF110">
        <f t="shared" si="10"/>
        <v>2215.4812531429611</v>
      </c>
    </row>
    <row r="111" spans="1:32" x14ac:dyDescent="0.25">
      <c r="A111" t="s">
        <v>298</v>
      </c>
      <c r="B111" t="s">
        <v>41</v>
      </c>
      <c r="C111" t="s">
        <v>42</v>
      </c>
      <c r="D111" t="str">
        <f>VLOOKUP($A111,CountryClassfication!$A$1:$C$188,3,FALSE)</f>
        <v>Sub-Saharan Africa</v>
      </c>
      <c r="E111" t="s">
        <v>43</v>
      </c>
      <c r="F111" t="s">
        <v>44</v>
      </c>
      <c r="G111">
        <v>769238689</v>
      </c>
      <c r="H111">
        <v>1201541158</v>
      </c>
      <c r="I111">
        <v>1926293135</v>
      </c>
      <c r="J111">
        <v>10774795048</v>
      </c>
      <c r="K111">
        <v>17337971996</v>
      </c>
      <c r="N111" t="s">
        <v>298</v>
      </c>
      <c r="O111" t="s">
        <v>577</v>
      </c>
      <c r="P111" t="s">
        <v>42</v>
      </c>
      <c r="Q111">
        <f>VLOOKUP($N111,Pop_WBG!$A$1:$G$218,3,FALSE)</f>
        <v>122350743</v>
      </c>
      <c r="R111">
        <f>VLOOKUP($N111,Pop_WBG!$A$1:$G$218,4,FALSE)</f>
        <v>125884452</v>
      </c>
      <c r="S111">
        <f>VLOOKUP($N111,Pop_WBG!$A$1:$G$218,5,FALSE)</f>
        <v>129533664</v>
      </c>
      <c r="T111">
        <f>VLOOKUP($N111,Pop_WBG!$A$1:$G$218,6,FALSE)</f>
        <v>133329232</v>
      </c>
      <c r="U111">
        <f>VLOOKUP($N111,Pop_WBG!$A$1:$G$218,7,FALSE)</f>
        <v>137248676</v>
      </c>
      <c r="X111" t="s">
        <v>298</v>
      </c>
      <c r="Y111" t="s">
        <v>578</v>
      </c>
      <c r="Z111" t="s">
        <v>42</v>
      </c>
      <c r="AA111" t="str">
        <f>VLOOKUP($A111,CountryClassfication!$A$1:$C$188,3,FALSE)</f>
        <v>Sub-Saharan Africa</v>
      </c>
      <c r="AB111">
        <f t="shared" si="6"/>
        <v>6287.1599316728307</v>
      </c>
      <c r="AC111">
        <f t="shared" si="7"/>
        <v>9544.7939670897558</v>
      </c>
      <c r="AD111">
        <f t="shared" si="8"/>
        <v>14870.984696302576</v>
      </c>
      <c r="AE111">
        <f t="shared" si="9"/>
        <v>80813.448681681446</v>
      </c>
      <c r="AF111">
        <f t="shared" si="10"/>
        <v>126325.24044166371</v>
      </c>
    </row>
    <row r="112" spans="1:32" x14ac:dyDescent="0.25">
      <c r="A112" t="s">
        <v>213</v>
      </c>
      <c r="B112" t="s">
        <v>41</v>
      </c>
      <c r="C112" t="s">
        <v>42</v>
      </c>
      <c r="D112" t="str">
        <f>VLOOKUP($A112,CountryClassfication!$A$1:$C$188,3,FALSE)</f>
        <v>Europe and Central Asia</v>
      </c>
      <c r="E112" t="s">
        <v>43</v>
      </c>
      <c r="F112" t="s">
        <v>44</v>
      </c>
      <c r="N112" t="s">
        <v>213</v>
      </c>
      <c r="O112" t="s">
        <v>577</v>
      </c>
      <c r="P112" t="s">
        <v>42</v>
      </c>
      <c r="Q112">
        <f>VLOOKUP($N112,Pop_WBG!$A$1:$G$218,3,FALSE)</f>
        <v>1536653</v>
      </c>
      <c r="R112">
        <f>VLOOKUP($N112,Pop_WBG!$A$1:$G$218,4,FALSE)</f>
        <v>1520726</v>
      </c>
      <c r="S112">
        <f>VLOOKUP($N112,Pop_WBG!$A$1:$G$218,5,FALSE)</f>
        <v>1516680</v>
      </c>
      <c r="T112">
        <f>VLOOKUP($N112,Pop_WBG!$A$1:$G$218,6,FALSE)</f>
        <v>1515847</v>
      </c>
      <c r="U112">
        <f>VLOOKUP($N112,Pop_WBG!$A$1:$G$218,7,FALSE)</f>
        <v>1490685</v>
      </c>
      <c r="X112" t="s">
        <v>213</v>
      </c>
      <c r="Y112" t="s">
        <v>578</v>
      </c>
      <c r="Z112" t="s">
        <v>42</v>
      </c>
      <c r="AA112" t="str">
        <f>VLOOKUP($A112,CountryClassfication!$A$1:$C$188,3,FALSE)</f>
        <v>Europe and Central Asia</v>
      </c>
      <c r="AB112">
        <f t="shared" si="6"/>
        <v>0</v>
      </c>
      <c r="AC112">
        <f t="shared" si="7"/>
        <v>0</v>
      </c>
      <c r="AD112">
        <f t="shared" si="8"/>
        <v>0</v>
      </c>
      <c r="AE112">
        <f t="shared" si="9"/>
        <v>0</v>
      </c>
      <c r="AF112">
        <f t="shared" si="10"/>
        <v>0</v>
      </c>
    </row>
    <row r="113" spans="1:32" x14ac:dyDescent="0.25">
      <c r="A113" t="s">
        <v>437</v>
      </c>
      <c r="B113" t="s">
        <v>41</v>
      </c>
      <c r="C113" t="s">
        <v>42</v>
      </c>
      <c r="D113" t="str">
        <f>VLOOKUP($A113,CountryClassfication!$A$1:$C$188,3,FALSE)</f>
        <v>Europe and Central Asia</v>
      </c>
      <c r="E113" t="s">
        <v>43</v>
      </c>
      <c r="F113" t="s">
        <v>44</v>
      </c>
      <c r="G113" s="1"/>
      <c r="H113" s="1"/>
      <c r="I113" s="1"/>
      <c r="J113" s="1"/>
      <c r="N113" t="s">
        <v>437</v>
      </c>
      <c r="O113" t="s">
        <v>577</v>
      </c>
      <c r="P113" t="s">
        <v>42</v>
      </c>
      <c r="Q113">
        <f>VLOOKUP($N113,Pop_WBG!$A$1:$G$218,3,FALSE)</f>
        <v>4453612</v>
      </c>
      <c r="R113">
        <f>VLOOKUP($N113,Pop_WBG!$A$1:$G$218,4,FALSE)</f>
        <v>4489528</v>
      </c>
      <c r="S113">
        <f>VLOOKUP($N113,Pop_WBG!$A$1:$G$218,5,FALSE)</f>
        <v>4541086</v>
      </c>
      <c r="T113">
        <f>VLOOKUP($N113,Pop_WBG!$A$1:$G$218,6,FALSE)</f>
        <v>4608487</v>
      </c>
      <c r="U113">
        <f>VLOOKUP($N113,Pop_WBG!$A$1:$G$218,7,FALSE)</f>
        <v>4670191</v>
      </c>
      <c r="X113" t="s">
        <v>437</v>
      </c>
      <c r="Y113" t="s">
        <v>578</v>
      </c>
      <c r="Z113" t="s">
        <v>42</v>
      </c>
      <c r="AA113" t="str">
        <f>VLOOKUP($A113,CountryClassfication!$A$1:$C$188,3,FALSE)</f>
        <v>Europe and Central Asia</v>
      </c>
      <c r="AB113">
        <f t="shared" si="6"/>
        <v>0</v>
      </c>
      <c r="AC113">
        <f t="shared" si="7"/>
        <v>0</v>
      </c>
      <c r="AD113">
        <f t="shared" si="8"/>
        <v>0</v>
      </c>
      <c r="AE113">
        <f t="shared" si="9"/>
        <v>0</v>
      </c>
      <c r="AF113">
        <f t="shared" si="10"/>
        <v>0</v>
      </c>
    </row>
    <row r="114" spans="1:32" x14ac:dyDescent="0.25">
      <c r="A114" t="s">
        <v>489</v>
      </c>
      <c r="B114" t="s">
        <v>41</v>
      </c>
      <c r="C114" t="s">
        <v>42</v>
      </c>
      <c r="D114" t="str">
        <f>VLOOKUP($A114,CountryClassfication!$A$1:$C$188,3,FALSE)</f>
        <v>South Asia</v>
      </c>
      <c r="E114" t="s">
        <v>43</v>
      </c>
      <c r="F114" t="s">
        <v>44</v>
      </c>
      <c r="G114">
        <v>1819183935</v>
      </c>
      <c r="H114">
        <v>2501293686</v>
      </c>
      <c r="I114">
        <v>3049483059</v>
      </c>
      <c r="J114">
        <v>3938159962</v>
      </c>
      <c r="K114">
        <v>5448645778</v>
      </c>
      <c r="N114" t="s">
        <v>489</v>
      </c>
      <c r="O114" t="s">
        <v>577</v>
      </c>
      <c r="P114" t="s">
        <v>42</v>
      </c>
      <c r="Q114">
        <f>VLOOKUP($N114,Pop_WBG!$A$1:$G$218,3,FALSE)</f>
        <v>146030491</v>
      </c>
      <c r="R114">
        <f>VLOOKUP($N114,Pop_WBG!$A$1:$G$218,4,FALSE)</f>
        <v>149468432</v>
      </c>
      <c r="S114">
        <f>VLOOKUP($N114,Pop_WBG!$A$1:$G$218,5,FALSE)</f>
        <v>152776477</v>
      </c>
      <c r="T114">
        <f>VLOOKUP($N114,Pop_WBG!$A$1:$G$218,6,FALSE)</f>
        <v>155833628</v>
      </c>
      <c r="U114">
        <f>VLOOKUP($N114,Pop_WBG!$A$1:$G$218,7,FALSE)</f>
        <v>159091248</v>
      </c>
      <c r="X114" t="s">
        <v>489</v>
      </c>
      <c r="Y114" t="s">
        <v>578</v>
      </c>
      <c r="Z114" t="s">
        <v>42</v>
      </c>
      <c r="AA114" t="str">
        <f>VLOOKUP($A114,CountryClassfication!$A$1:$C$188,3,FALSE)</f>
        <v>South Asia</v>
      </c>
      <c r="AB114">
        <f t="shared" si="6"/>
        <v>12457.562270334352</v>
      </c>
      <c r="AC114">
        <f t="shared" si="7"/>
        <v>16734.595074898491</v>
      </c>
      <c r="AD114">
        <f t="shared" si="8"/>
        <v>19960.422696486188</v>
      </c>
      <c r="AE114">
        <f t="shared" si="9"/>
        <v>25271.566943176091</v>
      </c>
      <c r="AF114">
        <f t="shared" si="10"/>
        <v>34248.557645358342</v>
      </c>
    </row>
    <row r="115" spans="1:32" x14ac:dyDescent="0.25">
      <c r="A115" t="s">
        <v>401</v>
      </c>
      <c r="B115" t="s">
        <v>41</v>
      </c>
      <c r="C115" t="s">
        <v>42</v>
      </c>
      <c r="D115" t="str">
        <f>VLOOKUP($A115,CountryClassfication!$A$1:$C$188,3,FALSE)</f>
        <v>Latin America and the Caribbean</v>
      </c>
      <c r="E115" t="s">
        <v>43</v>
      </c>
      <c r="F115" t="s">
        <v>44</v>
      </c>
      <c r="N115" t="s">
        <v>401</v>
      </c>
      <c r="O115" t="s">
        <v>577</v>
      </c>
      <c r="P115" t="s">
        <v>42</v>
      </c>
      <c r="Q115">
        <f>VLOOKUP($N115,Pop_WBG!$A$1:$G$218,3,FALSE)</f>
        <v>3160275</v>
      </c>
      <c r="R115">
        <f>VLOOKUP($N115,Pop_WBG!$A$1:$G$218,4,FALSE)</f>
        <v>3213729</v>
      </c>
      <c r="S115">
        <f>VLOOKUP($N115,Pop_WBG!$A$1:$G$218,5,FALSE)</f>
        <v>3271093</v>
      </c>
      <c r="T115">
        <f>VLOOKUP($N115,Pop_WBG!$A$1:$G$218,6,FALSE)</f>
        <v>3331755</v>
      </c>
      <c r="U115">
        <f>VLOOKUP($N115,Pop_WBG!$A$1:$G$218,7,FALSE)</f>
        <v>3391428</v>
      </c>
      <c r="X115" t="s">
        <v>401</v>
      </c>
      <c r="Y115" t="s">
        <v>578</v>
      </c>
      <c r="Z115" t="s">
        <v>42</v>
      </c>
      <c r="AA115" t="str">
        <f>VLOOKUP($A115,CountryClassfication!$A$1:$C$188,3,FALSE)</f>
        <v>Latin America and the Caribbean</v>
      </c>
      <c r="AB115">
        <f t="shared" si="6"/>
        <v>0</v>
      </c>
      <c r="AC115">
        <f t="shared" si="7"/>
        <v>0</v>
      </c>
      <c r="AD115">
        <f t="shared" si="8"/>
        <v>0</v>
      </c>
      <c r="AE115">
        <f t="shared" si="9"/>
        <v>0</v>
      </c>
      <c r="AF115">
        <f t="shared" si="10"/>
        <v>0</v>
      </c>
    </row>
    <row r="116" spans="1:32" x14ac:dyDescent="0.25">
      <c r="A116" t="s">
        <v>74</v>
      </c>
      <c r="B116" t="s">
        <v>41</v>
      </c>
      <c r="C116" t="s">
        <v>42</v>
      </c>
      <c r="D116" t="str">
        <f>VLOOKUP($A116,CountryClassfication!$A$1:$C$188,3,FALSE)</f>
        <v>East Asia and Pacific</v>
      </c>
      <c r="E116" t="s">
        <v>43</v>
      </c>
      <c r="F116" t="s">
        <v>44</v>
      </c>
      <c r="G116">
        <v>10828253</v>
      </c>
      <c r="H116">
        <v>9782767</v>
      </c>
      <c r="I116">
        <v>1846202</v>
      </c>
      <c r="N116" t="s">
        <v>74</v>
      </c>
      <c r="O116" t="s">
        <v>577</v>
      </c>
      <c r="P116" t="s">
        <v>42</v>
      </c>
      <c r="Q116">
        <f>VLOOKUP($N116,Pop_WBG!$A$1:$G$218,3,FALSE)</f>
        <v>6409773</v>
      </c>
      <c r="R116">
        <f>VLOOKUP($N116,Pop_WBG!$A$1:$G$218,4,FALSE)</f>
        <v>6567733</v>
      </c>
      <c r="S116">
        <f>VLOOKUP($N116,Pop_WBG!$A$1:$G$218,5,FALSE)</f>
        <v>6722345</v>
      </c>
      <c r="T116">
        <f>VLOOKUP($N116,Pop_WBG!$A$1:$G$218,6,FALSE)</f>
        <v>6877499</v>
      </c>
      <c r="U116">
        <f>VLOOKUP($N116,Pop_WBG!$A$1:$G$218,7,FALSE)</f>
        <v>7035541</v>
      </c>
      <c r="X116" t="s">
        <v>74</v>
      </c>
      <c r="Y116" t="s">
        <v>578</v>
      </c>
      <c r="Z116" t="s">
        <v>42</v>
      </c>
      <c r="AA116" t="str">
        <f>VLOOKUP($A116,CountryClassfication!$A$1:$C$188,3,FALSE)</f>
        <v>East Asia and Pacific</v>
      </c>
      <c r="AB116">
        <f t="shared" si="6"/>
        <v>1689.3348641207731</v>
      </c>
      <c r="AC116">
        <f t="shared" si="7"/>
        <v>1489.5195952697832</v>
      </c>
      <c r="AD116">
        <f t="shared" si="8"/>
        <v>274.63660374467543</v>
      </c>
      <c r="AE116">
        <f t="shared" si="9"/>
        <v>0</v>
      </c>
      <c r="AF116">
        <f t="shared" si="10"/>
        <v>0</v>
      </c>
    </row>
    <row r="117" spans="1:32" x14ac:dyDescent="0.25">
      <c r="A117" t="s">
        <v>359</v>
      </c>
      <c r="B117" t="s">
        <v>41</v>
      </c>
      <c r="C117" t="s">
        <v>42</v>
      </c>
      <c r="D117" t="str">
        <f>VLOOKUP($A117,CountryClassfication!$A$1:$C$188,3,FALSE)</f>
        <v>Latin America and the Caribbean</v>
      </c>
      <c r="E117" t="s">
        <v>43</v>
      </c>
      <c r="F117" t="s">
        <v>44</v>
      </c>
      <c r="G117">
        <v>100006950</v>
      </c>
      <c r="H117">
        <v>114486036</v>
      </c>
      <c r="I117">
        <v>116186952</v>
      </c>
      <c r="J117">
        <v>119760505</v>
      </c>
      <c r="K117">
        <v>112683294</v>
      </c>
      <c r="N117" t="s">
        <v>359</v>
      </c>
      <c r="O117" t="s">
        <v>577</v>
      </c>
      <c r="P117" t="s">
        <v>42</v>
      </c>
      <c r="Q117">
        <f>VLOOKUP($N117,Pop_WBG!$A$1:$G$218,3,FALSE)</f>
        <v>4679787</v>
      </c>
      <c r="R117">
        <f>VLOOKUP($N117,Pop_WBG!$A$1:$G$218,4,FALSE)</f>
        <v>4744304</v>
      </c>
      <c r="S117">
        <f>VLOOKUP($N117,Pop_WBG!$A$1:$G$218,5,FALSE)</f>
        <v>4804904</v>
      </c>
      <c r="T117">
        <f>VLOOKUP($N117,Pop_WBG!$A$1:$G$218,6,FALSE)</f>
        <v>4874331</v>
      </c>
      <c r="U117">
        <f>VLOOKUP($N117,Pop_WBG!$A$1:$G$218,7,FALSE)</f>
        <v>4948252</v>
      </c>
      <c r="X117" t="s">
        <v>359</v>
      </c>
      <c r="Y117" t="s">
        <v>578</v>
      </c>
      <c r="Z117" t="s">
        <v>42</v>
      </c>
      <c r="AA117" t="str">
        <f>VLOOKUP($A117,CountryClassfication!$A$1:$C$188,3,FALSE)</f>
        <v>Latin America and the Caribbean</v>
      </c>
      <c r="AB117">
        <f t="shared" si="6"/>
        <v>21369.97901827583</v>
      </c>
      <c r="AC117">
        <f t="shared" si="7"/>
        <v>24131.260560031566</v>
      </c>
      <c r="AD117">
        <f t="shared" si="8"/>
        <v>24180.910170109539</v>
      </c>
      <c r="AE117">
        <f t="shared" si="9"/>
        <v>24569.629145004717</v>
      </c>
      <c r="AF117">
        <f t="shared" si="10"/>
        <v>22772.343445725885</v>
      </c>
    </row>
    <row r="118" spans="1:32" x14ac:dyDescent="0.25">
      <c r="A118" t="s">
        <v>141</v>
      </c>
      <c r="B118" t="s">
        <v>41</v>
      </c>
      <c r="C118" t="s">
        <v>42</v>
      </c>
      <c r="D118" t="str">
        <f>VLOOKUP($A118,CountryClassfication!$A$1:$C$188,3,FALSE)</f>
        <v>Latin America and the Caribbean</v>
      </c>
      <c r="E118" t="s">
        <v>43</v>
      </c>
      <c r="F118" t="s">
        <v>44</v>
      </c>
      <c r="N118" t="s">
        <v>141</v>
      </c>
      <c r="O118" t="s">
        <v>577</v>
      </c>
      <c r="P118" t="s">
        <v>42</v>
      </c>
      <c r="Q118">
        <f>VLOOKUP($N118,Pop_WBG!$A$1:$G$218,3,FALSE)</f>
        <v>24463530</v>
      </c>
      <c r="R118">
        <f>VLOOKUP($N118,Pop_WBG!$A$1:$G$218,4,FALSE)</f>
        <v>24820375</v>
      </c>
      <c r="S118">
        <f>VLOOKUP($N118,Pop_WBG!$A$1:$G$218,5,FALSE)</f>
        <v>25185202</v>
      </c>
      <c r="T118">
        <f>VLOOKUP($N118,Pop_WBG!$A$1:$G$218,6,FALSE)</f>
        <v>25601447</v>
      </c>
      <c r="U118">
        <f>VLOOKUP($N118,Pop_WBG!$A$1:$G$218,7,FALSE)</f>
        <v>26015691</v>
      </c>
      <c r="X118" t="s">
        <v>141</v>
      </c>
      <c r="Y118" t="s">
        <v>578</v>
      </c>
      <c r="Z118" t="s">
        <v>42</v>
      </c>
      <c r="AA118" t="str">
        <f>VLOOKUP($A118,CountryClassfication!$A$1:$C$188,3,FALSE)</f>
        <v>Latin America and the Caribbean</v>
      </c>
      <c r="AB118">
        <f t="shared" si="6"/>
        <v>0</v>
      </c>
      <c r="AC118">
        <f t="shared" si="7"/>
        <v>0</v>
      </c>
      <c r="AD118">
        <f t="shared" si="8"/>
        <v>0</v>
      </c>
      <c r="AE118">
        <f t="shared" si="9"/>
        <v>0</v>
      </c>
      <c r="AF118">
        <f t="shared" si="10"/>
        <v>0</v>
      </c>
    </row>
    <row r="119" spans="1:32" x14ac:dyDescent="0.25">
      <c r="A119" t="s">
        <v>56</v>
      </c>
      <c r="B119" t="s">
        <v>41</v>
      </c>
      <c r="C119" t="s">
        <v>42</v>
      </c>
      <c r="D119" t="str">
        <f>VLOOKUP($A119,CountryClassfication!$A$1:$C$188,3,FALSE)</f>
        <v>East Asia and Pacific</v>
      </c>
      <c r="E119" t="s">
        <v>43</v>
      </c>
      <c r="F119" t="s">
        <v>44</v>
      </c>
      <c r="G119">
        <v>1763727306.8499999</v>
      </c>
      <c r="H119">
        <v>4647875609.1199999</v>
      </c>
      <c r="I119">
        <v>8141038869.1199999</v>
      </c>
      <c r="J119">
        <v>11039554444.819401</v>
      </c>
      <c r="N119" t="s">
        <v>56</v>
      </c>
      <c r="O119" t="s">
        <v>577</v>
      </c>
      <c r="P119" t="s">
        <v>42</v>
      </c>
      <c r="Q119">
        <f>VLOOKUP($N119,Pop_WBG!$A$1:$G$218,3,FALSE)</f>
        <v>77692157</v>
      </c>
      <c r="R119">
        <f>VLOOKUP($N119,Pop_WBG!$A$1:$G$218,4,FALSE)</f>
        <v>79155228</v>
      </c>
      <c r="S119">
        <f>VLOOKUP($N119,Pop_WBG!$A$1:$G$218,5,FALSE)</f>
        <v>80537446</v>
      </c>
      <c r="T119">
        <f>VLOOKUP($N119,Pop_WBG!$A$1:$G$218,6,FALSE)</f>
        <v>82023644</v>
      </c>
      <c r="U119">
        <f>VLOOKUP($N119,Pop_WBG!$A$1:$G$218,7,FALSE)</f>
        <v>83560278</v>
      </c>
      <c r="X119" t="s">
        <v>56</v>
      </c>
      <c r="Y119" t="s">
        <v>578</v>
      </c>
      <c r="Z119" t="s">
        <v>42</v>
      </c>
      <c r="AA119" t="str">
        <f>VLOOKUP($A119,CountryClassfication!$A$1:$C$188,3,FALSE)</f>
        <v>East Asia and Pacific</v>
      </c>
      <c r="AB119">
        <f t="shared" si="6"/>
        <v>22701.484615107285</v>
      </c>
      <c r="AC119">
        <f t="shared" si="7"/>
        <v>58718.491836319386</v>
      </c>
      <c r="AD119">
        <f t="shared" si="8"/>
        <v>101083.89666491287</v>
      </c>
      <c r="AE119">
        <f t="shared" si="9"/>
        <v>134589.90489156276</v>
      </c>
      <c r="AF119">
        <f t="shared" si="10"/>
        <v>0</v>
      </c>
    </row>
    <row r="120" spans="1:32" x14ac:dyDescent="0.25">
      <c r="A120" t="s">
        <v>217</v>
      </c>
      <c r="B120" t="s">
        <v>41</v>
      </c>
      <c r="C120" t="s">
        <v>42</v>
      </c>
      <c r="D120" t="str">
        <f>VLOOKUP($A120,CountryClassfication!$A$1:$C$188,3,FALSE)</f>
        <v>Europe and Central Asia</v>
      </c>
      <c r="E120" t="s">
        <v>43</v>
      </c>
      <c r="F120" t="s">
        <v>44</v>
      </c>
      <c r="N120" t="s">
        <v>217</v>
      </c>
      <c r="O120" t="s">
        <v>577</v>
      </c>
      <c r="P120" t="s">
        <v>42</v>
      </c>
      <c r="Q120">
        <f>VLOOKUP($N120,Pop_WBG!$A$1:$G$218,3,FALSE)</f>
        <v>31705011</v>
      </c>
      <c r="R120">
        <f>VLOOKUP($N120,Pop_WBG!$A$1:$G$218,4,FALSE)</f>
        <v>31263435</v>
      </c>
      <c r="S120">
        <f>VLOOKUP($N120,Pop_WBG!$A$1:$G$218,5,FALSE)</f>
        <v>31179275</v>
      </c>
      <c r="T120">
        <f>VLOOKUP($N120,Pop_WBG!$A$1:$G$218,6,FALSE)</f>
        <v>31148749</v>
      </c>
      <c r="U120">
        <f>VLOOKUP($N120,Pop_WBG!$A$1:$G$218,7,FALSE)</f>
        <v>31142497</v>
      </c>
      <c r="X120" t="s">
        <v>217</v>
      </c>
      <c r="Y120" t="s">
        <v>578</v>
      </c>
      <c r="Z120" t="s">
        <v>42</v>
      </c>
      <c r="AA120" t="str">
        <f>VLOOKUP($A120,CountryClassfication!$A$1:$C$188,3,FALSE)</f>
        <v>Europe and Central Asia</v>
      </c>
      <c r="AB120">
        <f t="shared" si="6"/>
        <v>0</v>
      </c>
      <c r="AC120">
        <f t="shared" si="7"/>
        <v>0</v>
      </c>
      <c r="AD120">
        <f t="shared" si="8"/>
        <v>0</v>
      </c>
      <c r="AE120">
        <f t="shared" si="9"/>
        <v>0</v>
      </c>
      <c r="AF120">
        <f t="shared" si="10"/>
        <v>0</v>
      </c>
    </row>
    <row r="121" spans="1:32" x14ac:dyDescent="0.25">
      <c r="A121" t="s">
        <v>355</v>
      </c>
      <c r="B121" t="s">
        <v>41</v>
      </c>
      <c r="C121" t="s">
        <v>42</v>
      </c>
      <c r="D121" t="str">
        <f>VLOOKUP($A121,CountryClassfication!$A$1:$C$188,3,FALSE)</f>
        <v>Europe and Central Asia</v>
      </c>
      <c r="E121" t="s">
        <v>43</v>
      </c>
      <c r="F121" t="s">
        <v>44</v>
      </c>
      <c r="N121" t="s">
        <v>355</v>
      </c>
      <c r="O121" t="s">
        <v>577</v>
      </c>
      <c r="P121" t="s">
        <v>42</v>
      </c>
      <c r="Q121">
        <f>VLOOKUP($N121,Pop_WBG!$A$1:$G$218,3,FALSE)</f>
        <v>8923687</v>
      </c>
      <c r="R121">
        <f>VLOOKUP($N121,Pop_WBG!$A$1:$G$218,4,FALSE)</f>
        <v>8999719</v>
      </c>
      <c r="S121">
        <f>VLOOKUP($N121,Pop_WBG!$A$1:$G$218,5,FALSE)</f>
        <v>9077637</v>
      </c>
      <c r="T121">
        <f>VLOOKUP($N121,Pop_WBG!$A$1:$G$218,6,FALSE)</f>
        <v>9214262</v>
      </c>
      <c r="U121">
        <f>VLOOKUP($N121,Pop_WBG!$A$1:$G$218,7,FALSE)</f>
        <v>9331675</v>
      </c>
      <c r="X121" t="s">
        <v>355</v>
      </c>
      <c r="Y121" t="s">
        <v>578</v>
      </c>
      <c r="Z121" t="s">
        <v>42</v>
      </c>
      <c r="AA121" t="str">
        <f>VLOOKUP($A121,CountryClassfication!$A$1:$C$188,3,FALSE)</f>
        <v>Europe and Central Asia</v>
      </c>
      <c r="AB121">
        <f t="shared" si="6"/>
        <v>0</v>
      </c>
      <c r="AC121">
        <f t="shared" si="7"/>
        <v>0</v>
      </c>
      <c r="AD121">
        <f t="shared" si="8"/>
        <v>0</v>
      </c>
      <c r="AE121">
        <f t="shared" si="9"/>
        <v>0</v>
      </c>
      <c r="AF121">
        <f t="shared" si="10"/>
        <v>0</v>
      </c>
    </row>
    <row r="122" spans="1:32" x14ac:dyDescent="0.25">
      <c r="A122" t="s">
        <v>40</v>
      </c>
      <c r="B122" t="s">
        <v>41</v>
      </c>
      <c r="C122" t="s">
        <v>42</v>
      </c>
      <c r="D122" t="str">
        <f>VLOOKUP($A122,CountryClassfication!$A$1:$C$188,3,FALSE)</f>
        <v>Middle East, North Africa</v>
      </c>
      <c r="E122" t="s">
        <v>43</v>
      </c>
      <c r="F122" t="s">
        <v>44</v>
      </c>
      <c r="H122">
        <v>6993336</v>
      </c>
      <c r="N122" t="s">
        <v>40</v>
      </c>
      <c r="O122" t="s">
        <v>577</v>
      </c>
      <c r="P122" t="s">
        <v>42</v>
      </c>
      <c r="Q122">
        <f>VLOOKUP($N122,Pop_WBG!$A$1:$G$218,3,FALSE)</f>
        <v>2363929</v>
      </c>
      <c r="R122">
        <f>VLOOKUP($N122,Pop_WBG!$A$1:$G$218,4,FALSE)</f>
        <v>2115573</v>
      </c>
      <c r="S122">
        <f>VLOOKUP($N122,Pop_WBG!$A$1:$G$218,5,FALSE)</f>
        <v>2252142</v>
      </c>
      <c r="T122">
        <f>VLOOKUP($N122,Pop_WBG!$A$1:$G$218,6,FALSE)</f>
        <v>2253361</v>
      </c>
      <c r="U122">
        <f>VLOOKUP($N122,Pop_WBG!$A$1:$G$218,7,FALSE)</f>
        <v>2427127</v>
      </c>
      <c r="X122" t="s">
        <v>40</v>
      </c>
      <c r="Y122" t="s">
        <v>578</v>
      </c>
      <c r="Z122" t="s">
        <v>42</v>
      </c>
      <c r="AA122" t="str">
        <f>VLOOKUP($A122,CountryClassfication!$A$1:$C$188,3,FALSE)</f>
        <v>Middle East, North Africa</v>
      </c>
      <c r="AB122">
        <f t="shared" si="6"/>
        <v>0</v>
      </c>
      <c r="AC122">
        <f t="shared" si="7"/>
        <v>3305.6462717192931</v>
      </c>
      <c r="AD122">
        <f t="shared" si="8"/>
        <v>0</v>
      </c>
      <c r="AE122">
        <f t="shared" si="9"/>
        <v>0</v>
      </c>
      <c r="AF122">
        <f t="shared" si="10"/>
        <v>0</v>
      </c>
    </row>
    <row r="123" spans="1:32" x14ac:dyDescent="0.25">
      <c r="A123" t="s">
        <v>266</v>
      </c>
      <c r="B123" t="s">
        <v>41</v>
      </c>
      <c r="C123" t="s">
        <v>42</v>
      </c>
      <c r="D123" t="str">
        <f>VLOOKUP($A123,CountryClassfication!$A$1:$C$188,3,FALSE)</f>
        <v>Europe and Central Asia</v>
      </c>
      <c r="E123" t="s">
        <v>43</v>
      </c>
      <c r="F123" t="s">
        <v>44</v>
      </c>
      <c r="I123" s="1"/>
      <c r="J123" s="1"/>
      <c r="N123" t="s">
        <v>266</v>
      </c>
      <c r="O123" t="s">
        <v>577</v>
      </c>
      <c r="P123" t="s">
        <v>42</v>
      </c>
      <c r="Q123">
        <f>VLOOKUP($N123,Pop_WBG!$A$1:$G$218,3,FALSE)</f>
        <v>16163817</v>
      </c>
      <c r="R123">
        <f>VLOOKUP($N123,Pop_WBG!$A$1:$G$218,4,FALSE)</f>
        <v>16043789</v>
      </c>
      <c r="S123">
        <f>VLOOKUP($N123,Pop_WBG!$A$1:$G$218,5,FALSE)</f>
        <v>15997717</v>
      </c>
      <c r="T123">
        <f>VLOOKUP($N123,Pop_WBG!$A$1:$G$218,6,FALSE)</f>
        <v>16033507</v>
      </c>
      <c r="U123">
        <f>VLOOKUP($N123,Pop_WBG!$A$1:$G$218,7,FALSE)</f>
        <v>16072448</v>
      </c>
      <c r="X123" t="s">
        <v>266</v>
      </c>
      <c r="Y123" t="s">
        <v>578</v>
      </c>
      <c r="Z123" t="s">
        <v>42</v>
      </c>
      <c r="AA123" t="str">
        <f>VLOOKUP($A123,CountryClassfication!$A$1:$C$188,3,FALSE)</f>
        <v>Europe and Central Asia</v>
      </c>
      <c r="AB123">
        <f t="shared" si="6"/>
        <v>0</v>
      </c>
      <c r="AC123">
        <f t="shared" si="7"/>
        <v>0</v>
      </c>
      <c r="AD123">
        <f t="shared" si="8"/>
        <v>0</v>
      </c>
      <c r="AE123">
        <f t="shared" si="9"/>
        <v>0</v>
      </c>
      <c r="AF123">
        <f t="shared" si="10"/>
        <v>0</v>
      </c>
    </row>
    <row r="124" spans="1:32" x14ac:dyDescent="0.25">
      <c r="A124" t="s">
        <v>221</v>
      </c>
      <c r="B124" t="s">
        <v>41</v>
      </c>
      <c r="C124" t="s">
        <v>42</v>
      </c>
      <c r="D124" t="str">
        <f>VLOOKUP($A124,CountryClassfication!$A$1:$C$188,3,FALSE)</f>
        <v>Europe and Central Asia</v>
      </c>
      <c r="E124" t="s">
        <v>43</v>
      </c>
      <c r="F124" t="s">
        <v>44</v>
      </c>
      <c r="N124" t="s">
        <v>221</v>
      </c>
      <c r="O124" t="s">
        <v>577</v>
      </c>
      <c r="P124" t="s">
        <v>42</v>
      </c>
      <c r="Q124">
        <f>VLOOKUP($N124,Pop_WBG!$A$1:$G$218,3,FALSE)</f>
        <v>119582441</v>
      </c>
      <c r="R124">
        <f>VLOOKUP($N124,Pop_WBG!$A$1:$G$218,4,FALSE)</f>
        <v>119096937</v>
      </c>
      <c r="S124">
        <f>VLOOKUP($N124,Pop_WBG!$A$1:$G$218,5,FALSE)</f>
        <v>118722401</v>
      </c>
      <c r="T124">
        <f>VLOOKUP($N124,Pop_WBG!$A$1:$G$218,6,FALSE)</f>
        <v>118635010</v>
      </c>
      <c r="U124">
        <f>VLOOKUP($N124,Pop_WBG!$A$1:$G$218,7,FALSE)</f>
        <v>118733582</v>
      </c>
      <c r="X124" t="s">
        <v>221</v>
      </c>
      <c r="Y124" t="s">
        <v>578</v>
      </c>
      <c r="Z124" t="s">
        <v>42</v>
      </c>
      <c r="AA124" t="str">
        <f>VLOOKUP($A124,CountryClassfication!$A$1:$C$188,3,FALSE)</f>
        <v>Europe and Central Asia</v>
      </c>
      <c r="AB124">
        <f t="shared" si="6"/>
        <v>0</v>
      </c>
      <c r="AC124">
        <f t="shared" si="7"/>
        <v>0</v>
      </c>
      <c r="AD124">
        <f t="shared" si="8"/>
        <v>0</v>
      </c>
      <c r="AE124">
        <f t="shared" si="9"/>
        <v>0</v>
      </c>
      <c r="AF124">
        <f t="shared" si="10"/>
        <v>0</v>
      </c>
    </row>
    <row r="125" spans="1:32" x14ac:dyDescent="0.25">
      <c r="A125" t="s">
        <v>351</v>
      </c>
      <c r="B125" t="s">
        <v>41</v>
      </c>
      <c r="C125" t="s">
        <v>42</v>
      </c>
      <c r="D125" t="str">
        <f>VLOOKUP($A125,CountryClassfication!$A$1:$C$188,3,FALSE)</f>
        <v>Sub-Saharan Africa</v>
      </c>
      <c r="E125" t="s">
        <v>43</v>
      </c>
      <c r="F125" t="s">
        <v>44</v>
      </c>
      <c r="G125">
        <v>701306416</v>
      </c>
      <c r="H125">
        <v>914928988</v>
      </c>
      <c r="I125">
        <v>1521111711</v>
      </c>
      <c r="J125">
        <v>2263051143</v>
      </c>
      <c r="K125">
        <v>2537441831.6945</v>
      </c>
      <c r="N125" t="s">
        <v>351</v>
      </c>
      <c r="O125" t="s">
        <v>577</v>
      </c>
      <c r="P125" t="s">
        <v>42</v>
      </c>
      <c r="Q125">
        <f>VLOOKUP($N125,Pop_WBG!$A$1:$G$218,3,FALSE)</f>
        <v>7949704</v>
      </c>
      <c r="R125">
        <f>VLOOKUP($N125,Pop_WBG!$A$1:$G$218,4,FALSE)</f>
        <v>8194751</v>
      </c>
      <c r="S125">
        <f>VLOOKUP($N125,Pop_WBG!$A$1:$G$218,5,FALSE)</f>
        <v>8442239</v>
      </c>
      <c r="T125">
        <f>VLOOKUP($N125,Pop_WBG!$A$1:$G$218,6,FALSE)</f>
        <v>8689259</v>
      </c>
      <c r="U125">
        <f>VLOOKUP($N125,Pop_WBG!$A$1:$G$218,7,FALSE)</f>
        <v>8930200</v>
      </c>
      <c r="X125" t="s">
        <v>351</v>
      </c>
      <c r="Y125" t="s">
        <v>578</v>
      </c>
      <c r="Z125" t="s">
        <v>42</v>
      </c>
      <c r="AA125" t="str">
        <f>VLOOKUP($A125,CountryClassfication!$A$1:$C$188,3,FALSE)</f>
        <v>Sub-Saharan Africa</v>
      </c>
      <c r="AB125">
        <f t="shared" si="6"/>
        <v>88217.928114053051</v>
      </c>
      <c r="AC125">
        <f t="shared" si="7"/>
        <v>111648.17430084209</v>
      </c>
      <c r="AD125">
        <f t="shared" si="8"/>
        <v>180178.70744952851</v>
      </c>
      <c r="AE125">
        <f t="shared" si="9"/>
        <v>260442.36257660174</v>
      </c>
      <c r="AF125">
        <f t="shared" si="10"/>
        <v>284141.65771141747</v>
      </c>
    </row>
    <row r="126" spans="1:32" x14ac:dyDescent="0.25">
      <c r="A126" t="s">
        <v>366</v>
      </c>
      <c r="B126" t="s">
        <v>41</v>
      </c>
      <c r="C126" t="s">
        <v>42</v>
      </c>
      <c r="D126" t="str">
        <f>VLOOKUP($A126,CountryClassfication!$A$1:$C$188,3,FALSE)</f>
        <v>East Asia and Pacific</v>
      </c>
      <c r="E126" t="s">
        <v>43</v>
      </c>
      <c r="F126" t="s">
        <v>44</v>
      </c>
      <c r="G126">
        <v>253793</v>
      </c>
      <c r="H126" s="1">
        <v>235858</v>
      </c>
      <c r="I126" s="1">
        <v>253793</v>
      </c>
      <c r="J126" s="1">
        <v>795311</v>
      </c>
      <c r="K126">
        <v>220160</v>
      </c>
      <c r="N126" t="s">
        <v>366</v>
      </c>
      <c r="O126" t="s">
        <v>577</v>
      </c>
      <c r="P126" t="s">
        <v>42</v>
      </c>
      <c r="Q126">
        <f>VLOOKUP($N126,Pop_WBG!$A$1:$G$218,3,FALSE)</f>
        <v>130137</v>
      </c>
      <c r="R126">
        <f>VLOOKUP($N126,Pop_WBG!$A$1:$G$218,4,FALSE)</f>
        <v>131026</v>
      </c>
      <c r="S126">
        <f>VLOOKUP($N126,Pop_WBG!$A$1:$G$218,5,FALSE)</f>
        <v>131771</v>
      </c>
      <c r="T126">
        <f>VLOOKUP($N126,Pop_WBG!$A$1:$G$218,6,FALSE)</f>
        <v>132754</v>
      </c>
      <c r="U126">
        <f>VLOOKUP($N126,Pop_WBG!$A$1:$G$218,7,FALSE)</f>
        <v>134159</v>
      </c>
      <c r="X126" t="s">
        <v>366</v>
      </c>
      <c r="Y126" t="s">
        <v>578</v>
      </c>
      <c r="Z126" t="s">
        <v>42</v>
      </c>
      <c r="AA126" t="str">
        <f>VLOOKUP($A126,CountryClassfication!$A$1:$C$188,3,FALSE)</f>
        <v>East Asia and Pacific</v>
      </c>
      <c r="AB126">
        <f t="shared" si="6"/>
        <v>1950.198636821196</v>
      </c>
      <c r="AC126">
        <f t="shared" si="7"/>
        <v>1800.0854792178652</v>
      </c>
      <c r="AD126">
        <f t="shared" si="8"/>
        <v>1926.0155876482686</v>
      </c>
      <c r="AE126">
        <f t="shared" si="9"/>
        <v>5990.8627988610506</v>
      </c>
      <c r="AF126">
        <f t="shared" si="10"/>
        <v>1641.0378729716233</v>
      </c>
    </row>
    <row r="127" spans="1:32" x14ac:dyDescent="0.25">
      <c r="A127" t="s">
        <v>215</v>
      </c>
      <c r="B127" t="s">
        <v>41</v>
      </c>
      <c r="C127" t="s">
        <v>42</v>
      </c>
      <c r="D127" t="str">
        <f>VLOOKUP($A127,CountryClassfication!$A$1:$C$188,3,FALSE)</f>
        <v>Europe and Central Asia</v>
      </c>
      <c r="E127" t="s">
        <v>43</v>
      </c>
      <c r="F127" t="s">
        <v>44</v>
      </c>
      <c r="N127" t="s">
        <v>215</v>
      </c>
      <c r="O127" t="s">
        <v>577</v>
      </c>
      <c r="P127" t="s">
        <v>42</v>
      </c>
      <c r="Q127">
        <f>VLOOKUP($N127,Pop_WBG!$A$1:$G$218,3,FALSE)</f>
        <v>30111</v>
      </c>
      <c r="R127">
        <f>VLOOKUP($N127,Pop_WBG!$A$1:$G$218,4,FALSE)</f>
        <v>29728</v>
      </c>
      <c r="S127">
        <f>VLOOKUP($N127,Pop_WBG!$A$1:$G$218,5,FALSE)</f>
        <v>29354</v>
      </c>
      <c r="T127">
        <f>VLOOKUP($N127,Pop_WBG!$A$1:$G$218,6,FALSE)</f>
        <v>29562</v>
      </c>
      <c r="U127">
        <f>VLOOKUP($N127,Pop_WBG!$A$1:$G$218,7,FALSE)</f>
        <v>29812</v>
      </c>
      <c r="X127" t="s">
        <v>215</v>
      </c>
      <c r="Y127" t="s">
        <v>578</v>
      </c>
      <c r="Z127" t="s">
        <v>42</v>
      </c>
      <c r="AA127" t="str">
        <f>VLOOKUP($A127,CountryClassfication!$A$1:$C$188,3,FALSE)</f>
        <v>Europe and Central Asia</v>
      </c>
      <c r="AB127">
        <f t="shared" si="6"/>
        <v>0</v>
      </c>
      <c r="AC127">
        <f t="shared" si="7"/>
        <v>0</v>
      </c>
      <c r="AD127">
        <f t="shared" si="8"/>
        <v>0</v>
      </c>
      <c r="AE127">
        <f t="shared" si="9"/>
        <v>0</v>
      </c>
      <c r="AF127">
        <f t="shared" si="10"/>
        <v>0</v>
      </c>
    </row>
    <row r="128" spans="1:32" x14ac:dyDescent="0.25">
      <c r="A128" t="s">
        <v>282</v>
      </c>
      <c r="B128" t="s">
        <v>41</v>
      </c>
      <c r="C128" t="s">
        <v>42</v>
      </c>
      <c r="D128" t="str">
        <f>VLOOKUP($A128,CountryClassfication!$A$1:$C$188,3,FALSE)</f>
        <v>Sub-Saharan Africa</v>
      </c>
      <c r="E128" t="s">
        <v>43</v>
      </c>
      <c r="F128" t="s">
        <v>44</v>
      </c>
      <c r="N128" t="s">
        <v>282</v>
      </c>
      <c r="O128" t="s">
        <v>577</v>
      </c>
      <c r="P128" t="s">
        <v>42</v>
      </c>
      <c r="Q128">
        <f>VLOOKUP($N128,Pop_WBG!$A$1:$G$218,3,FALSE)</f>
        <v>130604</v>
      </c>
      <c r="R128">
        <f>VLOOKUP($N128,Pop_WBG!$A$1:$G$218,4,FALSE)</f>
        <v>134613</v>
      </c>
      <c r="S128">
        <f>VLOOKUP($N128,Pop_WBG!$A$1:$G$218,5,FALSE)</f>
        <v>138529</v>
      </c>
      <c r="T128">
        <f>VLOOKUP($N128,Pop_WBG!$A$1:$G$218,6,FALSE)</f>
        <v>142492</v>
      </c>
      <c r="U128">
        <f>VLOOKUP($N128,Pop_WBG!$A$1:$G$218,7,FALSE)</f>
        <v>146436</v>
      </c>
      <c r="X128" t="s">
        <v>282</v>
      </c>
      <c r="Y128" t="s">
        <v>578</v>
      </c>
      <c r="Z128" t="s">
        <v>42</v>
      </c>
      <c r="AA128" t="str">
        <f>VLOOKUP($A128,CountryClassfication!$A$1:$C$188,3,FALSE)</f>
        <v>Sub-Saharan Africa</v>
      </c>
      <c r="AB128">
        <f t="shared" si="6"/>
        <v>0</v>
      </c>
      <c r="AC128">
        <f t="shared" si="7"/>
        <v>0</v>
      </c>
      <c r="AD128">
        <f t="shared" si="8"/>
        <v>0</v>
      </c>
      <c r="AE128">
        <f t="shared" si="9"/>
        <v>0</v>
      </c>
      <c r="AF128">
        <f t="shared" si="10"/>
        <v>0</v>
      </c>
    </row>
    <row r="129" spans="1:32" x14ac:dyDescent="0.25">
      <c r="A129" t="s">
        <v>435</v>
      </c>
      <c r="B129" t="s">
        <v>41</v>
      </c>
      <c r="C129" t="s">
        <v>42</v>
      </c>
      <c r="D129" t="str">
        <f>VLOOKUP($A129,CountryClassfication!$A$1:$C$188,3,FALSE)</f>
        <v>Sub-Saharan Africa</v>
      </c>
      <c r="E129" t="s">
        <v>43</v>
      </c>
      <c r="F129" t="s">
        <v>44</v>
      </c>
      <c r="G129">
        <v>572118072</v>
      </c>
      <c r="H129">
        <v>998321085</v>
      </c>
      <c r="I129">
        <v>1461739554</v>
      </c>
      <c r="J129">
        <v>2139627672</v>
      </c>
      <c r="K129">
        <v>2874467953</v>
      </c>
      <c r="N129" t="s">
        <v>435</v>
      </c>
      <c r="O129" t="s">
        <v>577</v>
      </c>
      <c r="P129" t="s">
        <v>42</v>
      </c>
      <c r="Q129">
        <f>VLOOKUP($N129,Pop_WBG!$A$1:$G$218,3,FALSE)</f>
        <v>10017948</v>
      </c>
      <c r="R129">
        <f>VLOOKUP($N129,Pop_WBG!$A$1:$G$218,4,FALSE)</f>
        <v>10373459</v>
      </c>
      <c r="S129">
        <f>VLOOKUP($N129,Pop_WBG!$A$1:$G$218,5,FALSE)</f>
        <v>10738878</v>
      </c>
      <c r="T129">
        <f>VLOOKUP($N129,Pop_WBG!$A$1:$G$218,6,FALSE)</f>
        <v>11094279</v>
      </c>
      <c r="U129">
        <f>VLOOKUP($N129,Pop_WBG!$A$1:$G$218,7,FALSE)</f>
        <v>11437488</v>
      </c>
      <c r="X129" t="s">
        <v>435</v>
      </c>
      <c r="Y129" t="s">
        <v>578</v>
      </c>
      <c r="Z129" t="s">
        <v>42</v>
      </c>
      <c r="AA129" t="str">
        <f>VLOOKUP($A129,CountryClassfication!$A$1:$C$188,3,FALSE)</f>
        <v>Sub-Saharan Africa</v>
      </c>
      <c r="AB129">
        <f t="shared" si="6"/>
        <v>57109.307415051466</v>
      </c>
      <c r="AC129">
        <f t="shared" si="7"/>
        <v>96238.013279851963</v>
      </c>
      <c r="AD129">
        <f t="shared" si="8"/>
        <v>136116.59933188552</v>
      </c>
      <c r="AE129">
        <f t="shared" si="9"/>
        <v>192858.650120481</v>
      </c>
      <c r="AF129">
        <f t="shared" si="10"/>
        <v>251319.86612794697</v>
      </c>
    </row>
    <row r="130" spans="1:32" x14ac:dyDescent="0.25">
      <c r="A130" t="s">
        <v>259</v>
      </c>
      <c r="B130" t="s">
        <v>41</v>
      </c>
      <c r="C130" t="s">
        <v>42</v>
      </c>
      <c r="D130" t="str">
        <f>VLOOKUP($A130,CountryClassfication!$A$1:$C$188,3,FALSE)</f>
        <v>Europe and Central Asia</v>
      </c>
      <c r="E130" t="s">
        <v>43</v>
      </c>
      <c r="F130" t="s">
        <v>44</v>
      </c>
      <c r="N130" t="s">
        <v>259</v>
      </c>
      <c r="O130" t="s">
        <v>577</v>
      </c>
      <c r="P130" t="s">
        <v>42</v>
      </c>
      <c r="Q130">
        <f>VLOOKUP($N130,Pop_WBG!$A$1:$G$218,3,FALSE)</f>
        <v>5915242</v>
      </c>
      <c r="R130">
        <f>VLOOKUP($N130,Pop_WBG!$A$1:$G$218,4,FALSE)</f>
        <v>5856489</v>
      </c>
      <c r="S130">
        <f>VLOOKUP($N130,Pop_WBG!$A$1:$G$218,5,FALSE)</f>
        <v>5707793</v>
      </c>
      <c r="T130">
        <f>VLOOKUP($N130,Pop_WBG!$A$1:$G$218,6,FALSE)</f>
        <v>5672737</v>
      </c>
      <c r="U130">
        <f>VLOOKUP($N130,Pop_WBG!$A$1:$G$218,7,FALSE)</f>
        <v>5644505</v>
      </c>
      <c r="X130" t="s">
        <v>259</v>
      </c>
      <c r="Y130" t="s">
        <v>578</v>
      </c>
      <c r="Z130" t="s">
        <v>42</v>
      </c>
      <c r="AA130" t="str">
        <f>VLOOKUP($A130,CountryClassfication!$A$1:$C$188,3,FALSE)</f>
        <v>Europe and Central Asia</v>
      </c>
      <c r="AB130">
        <f t="shared" si="6"/>
        <v>0</v>
      </c>
      <c r="AC130">
        <f t="shared" si="7"/>
        <v>0</v>
      </c>
      <c r="AD130">
        <f t="shared" si="8"/>
        <v>0</v>
      </c>
      <c r="AE130">
        <f t="shared" si="9"/>
        <v>0</v>
      </c>
      <c r="AF130">
        <f t="shared" si="10"/>
        <v>0</v>
      </c>
    </row>
    <row r="131" spans="1:32" x14ac:dyDescent="0.25">
      <c r="A131" t="s">
        <v>403</v>
      </c>
      <c r="B131" t="s">
        <v>41</v>
      </c>
      <c r="C131" t="s">
        <v>42</v>
      </c>
      <c r="D131" t="str">
        <f>VLOOKUP($A131,CountryClassfication!$A$1:$C$188,3,FALSE)</f>
        <v>Sub-Saharan Africa</v>
      </c>
      <c r="E131" t="s">
        <v>43</v>
      </c>
      <c r="F131" t="s">
        <v>44</v>
      </c>
      <c r="G131" s="1">
        <v>156156</v>
      </c>
      <c r="H131" s="1">
        <v>392555</v>
      </c>
      <c r="I131" s="1">
        <v>103020</v>
      </c>
      <c r="J131" s="1">
        <v>58466</v>
      </c>
      <c r="K131">
        <v>53592</v>
      </c>
      <c r="N131" t="s">
        <v>403</v>
      </c>
      <c r="O131" t="s">
        <v>577</v>
      </c>
      <c r="P131" t="s">
        <v>42</v>
      </c>
      <c r="Q131">
        <f>VLOOKUP($N131,Pop_WBG!$A$1:$G$218,3,FALSE)</f>
        <v>78189</v>
      </c>
      <c r="R131">
        <f>VLOOKUP($N131,Pop_WBG!$A$1:$G$218,4,FALSE)</f>
        <v>78961</v>
      </c>
      <c r="S131">
        <f>VLOOKUP($N131,Pop_WBG!$A$1:$G$218,5,FALSE)</f>
        <v>95530</v>
      </c>
      <c r="T131">
        <f>VLOOKUP($N131,Pop_WBG!$A$1:$G$218,6,FALSE)</f>
        <v>95651</v>
      </c>
      <c r="U131">
        <f>VLOOKUP($N131,Pop_WBG!$A$1:$G$218,7,FALSE)</f>
        <v>97142</v>
      </c>
      <c r="X131" t="s">
        <v>403</v>
      </c>
      <c r="Y131" t="s">
        <v>578</v>
      </c>
      <c r="Z131" t="s">
        <v>42</v>
      </c>
      <c r="AA131" t="str">
        <f>VLOOKUP($A131,CountryClassfication!$A$1:$C$188,3,FALSE)</f>
        <v>Sub-Saharan Africa</v>
      </c>
      <c r="AB131">
        <f t="shared" ref="AB131:AB163" si="11">(G131/Q131) * 1000</f>
        <v>1997.1607259333155</v>
      </c>
      <c r="AC131">
        <f t="shared" ref="AC131:AC163" si="12">(H131/R131) * 1000</f>
        <v>4971.5049201504544</v>
      </c>
      <c r="AD131">
        <f t="shared" ref="AD131:AD163" si="13">(I131/S131) * 1000</f>
        <v>1078.4046896262953</v>
      </c>
      <c r="AE131">
        <f t="shared" ref="AE131:AE163" si="14">(J131/T131) * 1000</f>
        <v>611.242956163553</v>
      </c>
      <c r="AF131">
        <f t="shared" ref="AF131:AF163" si="15">(K131/U131) * 1000</f>
        <v>551.687220769595</v>
      </c>
    </row>
    <row r="132" spans="1:32" x14ac:dyDescent="0.25">
      <c r="A132" t="s">
        <v>105</v>
      </c>
      <c r="B132" t="s">
        <v>41</v>
      </c>
      <c r="C132" t="s">
        <v>42</v>
      </c>
      <c r="D132" t="str">
        <f>VLOOKUP($A132,CountryClassfication!$A$1:$C$188,3,FALSE)</f>
        <v>Sub-Saharan Africa</v>
      </c>
      <c r="E132" t="s">
        <v>43</v>
      </c>
      <c r="F132" t="s">
        <v>44</v>
      </c>
      <c r="I132">
        <v>92124450</v>
      </c>
      <c r="J132">
        <v>128600810</v>
      </c>
      <c r="N132" t="s">
        <v>105</v>
      </c>
      <c r="O132" t="s">
        <v>577</v>
      </c>
      <c r="P132" t="s">
        <v>42</v>
      </c>
      <c r="Q132">
        <f>VLOOKUP($N132,Pop_WBG!$A$1:$G$218,3,FALSE)</f>
        <v>4762478</v>
      </c>
      <c r="R132">
        <f>VLOOKUP($N132,Pop_WBG!$A$1:$G$218,4,FALSE)</f>
        <v>4904902</v>
      </c>
      <c r="S132">
        <f>VLOOKUP($N132,Pop_WBG!$A$1:$G$218,5,FALSE)</f>
        <v>5050819</v>
      </c>
      <c r="T132">
        <f>VLOOKUP($N132,Pop_WBG!$A$1:$G$218,6,FALSE)</f>
        <v>5200533</v>
      </c>
      <c r="U132">
        <f>VLOOKUP($N132,Pop_WBG!$A$1:$G$218,7,FALSE)</f>
        <v>5350385</v>
      </c>
      <c r="X132" t="s">
        <v>105</v>
      </c>
      <c r="Y132" t="s">
        <v>578</v>
      </c>
      <c r="Z132" t="s">
        <v>42</v>
      </c>
      <c r="AA132" t="str">
        <f>VLOOKUP($A132,CountryClassfication!$A$1:$C$188,3,FALSE)</f>
        <v>Sub-Saharan Africa</v>
      </c>
      <c r="AB132">
        <f t="shared" si="11"/>
        <v>0</v>
      </c>
      <c r="AC132">
        <f t="shared" si="12"/>
        <v>0</v>
      </c>
      <c r="AD132">
        <f t="shared" si="13"/>
        <v>18239.507295747484</v>
      </c>
      <c r="AE132">
        <f t="shared" si="14"/>
        <v>24728.390339990154</v>
      </c>
      <c r="AF132">
        <f t="shared" si="15"/>
        <v>0</v>
      </c>
    </row>
    <row r="133" spans="1:32" x14ac:dyDescent="0.25">
      <c r="A133" t="s">
        <v>231</v>
      </c>
      <c r="B133" t="s">
        <v>41</v>
      </c>
      <c r="C133" t="s">
        <v>42</v>
      </c>
      <c r="D133" t="str">
        <f>VLOOKUP($A133,CountryClassfication!$A$1:$C$188,3,FALSE)</f>
        <v>East Asia and Pacific</v>
      </c>
      <c r="E133" t="s">
        <v>43</v>
      </c>
      <c r="F133" t="s">
        <v>44</v>
      </c>
      <c r="N133" t="s">
        <v>231</v>
      </c>
      <c r="O133" t="s">
        <v>577</v>
      </c>
      <c r="P133" t="s">
        <v>42</v>
      </c>
      <c r="Q133">
        <f>VLOOKUP($N133,Pop_WBG!$A$1:$G$218,3,FALSE)</f>
        <v>4993587</v>
      </c>
      <c r="R133">
        <f>VLOOKUP($N133,Pop_WBG!$A$1:$G$218,4,FALSE)</f>
        <v>4789930</v>
      </c>
      <c r="S133">
        <f>VLOOKUP($N133,Pop_WBG!$A$1:$G$218,5,FALSE)</f>
        <v>4960282</v>
      </c>
      <c r="T133">
        <f>VLOOKUP($N133,Pop_WBG!$A$1:$G$218,6,FALSE)</f>
        <v>5220107</v>
      </c>
      <c r="U133">
        <f>VLOOKUP($N133,Pop_WBG!$A$1:$G$218,7,FALSE)</f>
        <v>5331383</v>
      </c>
      <c r="X133" t="s">
        <v>231</v>
      </c>
      <c r="Y133" t="s">
        <v>578</v>
      </c>
      <c r="Z133" t="s">
        <v>42</v>
      </c>
      <c r="AA133" t="str">
        <f>VLOOKUP($A133,CountryClassfication!$A$1:$C$188,3,FALSE)</f>
        <v>East Asia and Pacific</v>
      </c>
      <c r="AB133">
        <f t="shared" si="11"/>
        <v>0</v>
      </c>
      <c r="AC133">
        <f t="shared" si="12"/>
        <v>0</v>
      </c>
      <c r="AD133">
        <f t="shared" si="13"/>
        <v>0</v>
      </c>
      <c r="AE133">
        <f t="shared" si="14"/>
        <v>0</v>
      </c>
      <c r="AF133">
        <f t="shared" si="15"/>
        <v>0</v>
      </c>
    </row>
    <row r="134" spans="1:32" x14ac:dyDescent="0.25">
      <c r="A134" t="s">
        <v>219</v>
      </c>
      <c r="B134" t="s">
        <v>41</v>
      </c>
      <c r="C134" t="s">
        <v>42</v>
      </c>
      <c r="D134" t="str">
        <f>VLOOKUP($A134,CountryClassfication!$A$1:$C$188,3,FALSE)</f>
        <v>Europe and Central Asia</v>
      </c>
      <c r="E134" t="s">
        <v>43</v>
      </c>
      <c r="F134" t="s">
        <v>44</v>
      </c>
      <c r="N134" t="s">
        <v>219</v>
      </c>
      <c r="O134" t="s">
        <v>577</v>
      </c>
      <c r="P134" t="s">
        <v>42</v>
      </c>
      <c r="Q134">
        <f>VLOOKUP($N134,Pop_WBG!$A$1:$G$218,3,FALSE)</f>
        <v>4593346</v>
      </c>
      <c r="R134">
        <f>VLOOKUP($N134,Pop_WBG!$A$1:$G$218,4,FALSE)</f>
        <v>4579710</v>
      </c>
      <c r="S134">
        <f>VLOOKUP($N134,Pop_WBG!$A$1:$G$218,5,FALSE)</f>
        <v>4564391</v>
      </c>
      <c r="T134">
        <f>VLOOKUP($N134,Pop_WBG!$A$1:$G$218,6,FALSE)</f>
        <v>4563499</v>
      </c>
      <c r="U134">
        <f>VLOOKUP($N134,Pop_WBG!$A$1:$G$218,7,FALSE)</f>
        <v>4567486</v>
      </c>
      <c r="X134" t="s">
        <v>219</v>
      </c>
      <c r="Y134" t="s">
        <v>578</v>
      </c>
      <c r="Z134" t="s">
        <v>42</v>
      </c>
      <c r="AA134" t="str">
        <f>VLOOKUP($A134,CountryClassfication!$A$1:$C$188,3,FALSE)</f>
        <v>Europe and Central Asia</v>
      </c>
      <c r="AB134">
        <f t="shared" si="11"/>
        <v>0</v>
      </c>
      <c r="AC134">
        <f t="shared" si="12"/>
        <v>0</v>
      </c>
      <c r="AD134">
        <f t="shared" si="13"/>
        <v>0</v>
      </c>
      <c r="AE134">
        <f t="shared" si="14"/>
        <v>0</v>
      </c>
      <c r="AF134">
        <f t="shared" si="15"/>
        <v>0</v>
      </c>
    </row>
    <row r="135" spans="1:32" x14ac:dyDescent="0.25">
      <c r="A135" t="s">
        <v>225</v>
      </c>
      <c r="B135" t="s">
        <v>41</v>
      </c>
      <c r="C135" t="s">
        <v>42</v>
      </c>
      <c r="D135" t="str">
        <f>VLOOKUP($A135,CountryClassfication!$A$1:$C$188,3,FALSE)</f>
        <v>Europe and Central Asia</v>
      </c>
      <c r="E135" t="s">
        <v>43</v>
      </c>
      <c r="F135" t="s">
        <v>44</v>
      </c>
      <c r="G135" s="1"/>
      <c r="H135" s="1"/>
      <c r="I135" s="1"/>
      <c r="J135" s="1"/>
      <c r="N135" t="s">
        <v>225</v>
      </c>
      <c r="O135" t="s">
        <v>577</v>
      </c>
      <c r="P135" t="s">
        <v>42</v>
      </c>
      <c r="Q135">
        <f>VLOOKUP($N135,Pop_WBG!$A$1:$G$218,3,FALSE)</f>
        <v>1784150</v>
      </c>
      <c r="R135">
        <f>VLOOKUP($N135,Pop_WBG!$A$1:$G$218,4,FALSE)</f>
        <v>1788446</v>
      </c>
      <c r="S135">
        <f>VLOOKUP($N135,Pop_WBG!$A$1:$G$218,5,FALSE)</f>
        <v>1793233</v>
      </c>
      <c r="T135">
        <f>VLOOKUP($N135,Pop_WBG!$A$1:$G$218,6,FALSE)</f>
        <v>1803880</v>
      </c>
      <c r="U135">
        <f>VLOOKUP($N135,Pop_WBG!$A$1:$G$218,7,FALSE)</f>
        <v>1813437</v>
      </c>
      <c r="X135" t="s">
        <v>225</v>
      </c>
      <c r="Y135" t="s">
        <v>578</v>
      </c>
      <c r="Z135" t="s">
        <v>42</v>
      </c>
      <c r="AA135" t="str">
        <f>VLOOKUP($A135,CountryClassfication!$A$1:$C$188,3,FALSE)</f>
        <v>Europe and Central Asia</v>
      </c>
      <c r="AB135">
        <f t="shared" si="11"/>
        <v>0</v>
      </c>
      <c r="AC135">
        <f t="shared" si="12"/>
        <v>0</v>
      </c>
      <c r="AD135">
        <f t="shared" si="13"/>
        <v>0</v>
      </c>
      <c r="AE135">
        <f t="shared" si="14"/>
        <v>0</v>
      </c>
      <c r="AF135">
        <f t="shared" si="15"/>
        <v>0</v>
      </c>
    </row>
    <row r="136" spans="1:32" x14ac:dyDescent="0.25">
      <c r="A136" t="s">
        <v>52</v>
      </c>
      <c r="B136" t="s">
        <v>41</v>
      </c>
      <c r="C136" t="s">
        <v>42</v>
      </c>
      <c r="D136" t="str">
        <f>VLOOKUP($A136,CountryClassfication!$A$1:$C$188,3,FALSE)</f>
        <v>East Asia and Pacific</v>
      </c>
      <c r="E136" t="s">
        <v>43</v>
      </c>
      <c r="F136" t="s">
        <v>44</v>
      </c>
      <c r="N136" t="s">
        <v>52</v>
      </c>
      <c r="O136" t="s">
        <v>577</v>
      </c>
      <c r="P136" t="s">
        <v>42</v>
      </c>
      <c r="Q136">
        <f>VLOOKUP($N136,Pop_WBG!$A$1:$G$218,3,FALSE)</f>
        <v>458422</v>
      </c>
      <c r="R136">
        <f>VLOOKUP($N136,Pop_WBG!$A$1:$G$218,4,FALSE)</f>
        <v>472116</v>
      </c>
      <c r="S136">
        <f>VLOOKUP($N136,Pop_WBG!$A$1:$G$218,5,FALSE)</f>
        <v>486269</v>
      </c>
      <c r="T136">
        <f>VLOOKUP($N136,Pop_WBG!$A$1:$G$218,6,FALSE)</f>
        <v>501098</v>
      </c>
      <c r="U136">
        <f>VLOOKUP($N136,Pop_WBG!$A$1:$G$218,7,FALSE)</f>
        <v>516337</v>
      </c>
      <c r="X136" t="s">
        <v>52</v>
      </c>
      <c r="Y136" t="s">
        <v>578</v>
      </c>
      <c r="Z136" t="s">
        <v>42</v>
      </c>
      <c r="AA136" t="str">
        <f>VLOOKUP($A136,CountryClassfication!$A$1:$C$188,3,FALSE)</f>
        <v>East Asia and Pacific</v>
      </c>
      <c r="AB136">
        <f t="shared" si="11"/>
        <v>0</v>
      </c>
      <c r="AC136">
        <f t="shared" si="12"/>
        <v>0</v>
      </c>
      <c r="AD136">
        <f t="shared" si="13"/>
        <v>0</v>
      </c>
      <c r="AE136">
        <f t="shared" si="14"/>
        <v>0</v>
      </c>
      <c r="AF136">
        <f t="shared" si="15"/>
        <v>0</v>
      </c>
    </row>
    <row r="137" spans="1:32" x14ac:dyDescent="0.25">
      <c r="A137" t="s">
        <v>500</v>
      </c>
      <c r="B137" t="s">
        <v>41</v>
      </c>
      <c r="C137" t="s">
        <v>42</v>
      </c>
      <c r="D137" t="str">
        <f>VLOOKUP($A137,CountryClassfication!$A$1:$C$188,3,FALSE)</f>
        <v>Sub-Saharan Africa</v>
      </c>
      <c r="E137" t="s">
        <v>43</v>
      </c>
      <c r="F137" t="s">
        <v>44</v>
      </c>
      <c r="G137">
        <v>475282</v>
      </c>
      <c r="J137">
        <v>7600171.6675429996</v>
      </c>
      <c r="K137">
        <v>22203516</v>
      </c>
      <c r="N137" t="s">
        <v>500</v>
      </c>
      <c r="O137" t="s">
        <v>577</v>
      </c>
      <c r="P137" t="s">
        <v>42</v>
      </c>
      <c r="Q137">
        <f>VLOOKUP($N137,Pop_WBG!$A$1:$G$218,3,FALSE)</f>
        <v>44211052</v>
      </c>
      <c r="R137">
        <f>VLOOKUP($N137,Pop_WBG!$A$1:$G$218,4,FALSE)</f>
        <v>45134576</v>
      </c>
      <c r="S137">
        <f>VLOOKUP($N137,Pop_WBG!$A$1:$G$218,5,FALSE)</f>
        <v>45959675</v>
      </c>
      <c r="T137">
        <f>VLOOKUP($N137,Pop_WBG!$A$1:$G$218,6,FALSE)</f>
        <v>46723498</v>
      </c>
      <c r="U137">
        <f>VLOOKUP($N137,Pop_WBG!$A$1:$G$218,7,FALSE)</f>
        <v>47439721</v>
      </c>
      <c r="X137" t="s">
        <v>500</v>
      </c>
      <c r="Y137" t="s">
        <v>578</v>
      </c>
      <c r="Z137" t="s">
        <v>42</v>
      </c>
      <c r="AA137" t="str">
        <f>VLOOKUP($A137,CountryClassfication!$A$1:$C$188,3,FALSE)</f>
        <v>Sub-Saharan Africa</v>
      </c>
      <c r="AB137">
        <f t="shared" si="11"/>
        <v>10.750298364309449</v>
      </c>
      <c r="AC137">
        <f t="shared" si="12"/>
        <v>0</v>
      </c>
      <c r="AD137">
        <f t="shared" si="13"/>
        <v>0</v>
      </c>
      <c r="AE137">
        <f t="shared" si="14"/>
        <v>162.6627284528868</v>
      </c>
      <c r="AF137">
        <f t="shared" si="15"/>
        <v>468.03639507070454</v>
      </c>
    </row>
    <row r="138" spans="1:32" x14ac:dyDescent="0.25">
      <c r="A138" t="s">
        <v>361</v>
      </c>
      <c r="B138" t="s">
        <v>41</v>
      </c>
      <c r="C138" t="s">
        <v>42</v>
      </c>
      <c r="D138" t="str">
        <f>VLOOKUP($A138,CountryClassfication!$A$1:$C$188,3,FALSE)</f>
        <v>Sub-Saharan Africa</v>
      </c>
      <c r="E138" t="s">
        <v>43</v>
      </c>
      <c r="F138" t="s">
        <v>44</v>
      </c>
      <c r="G138" s="1"/>
      <c r="H138" s="1"/>
      <c r="I138" s="1"/>
      <c r="J138" s="1"/>
      <c r="K138">
        <v>291711755</v>
      </c>
      <c r="N138" t="s">
        <v>361</v>
      </c>
      <c r="O138" t="s">
        <v>577</v>
      </c>
      <c r="P138" t="s">
        <v>42</v>
      </c>
      <c r="Q138">
        <f>VLOOKUP($N138,Pop_WBG!$A$1:$G$218,3,FALSE)</f>
        <v>6159568</v>
      </c>
      <c r="R138">
        <f>VLOOKUP($N138,Pop_WBG!$A$1:$G$218,4,FALSE)</f>
        <v>6341870</v>
      </c>
      <c r="S138">
        <f>VLOOKUP($N138,Pop_WBG!$A$1:$G$218,5,FALSE)</f>
        <v>6518573</v>
      </c>
      <c r="T138">
        <f>VLOOKUP($N138,Pop_WBG!$A$1:$G$218,6,FALSE)</f>
        <v>6907073</v>
      </c>
      <c r="U138">
        <f>VLOOKUP($N138,Pop_WBG!$A$1:$G$218,7,FALSE)</f>
        <v>7295336</v>
      </c>
      <c r="X138" t="s">
        <v>361</v>
      </c>
      <c r="Y138" t="s">
        <v>578</v>
      </c>
      <c r="Z138" t="s">
        <v>42</v>
      </c>
      <c r="AA138" t="str">
        <f>VLOOKUP($A138,CountryClassfication!$A$1:$C$188,3,FALSE)</f>
        <v>Sub-Saharan Africa</v>
      </c>
      <c r="AB138">
        <f t="shared" si="11"/>
        <v>0</v>
      </c>
      <c r="AC138">
        <f t="shared" si="12"/>
        <v>0</v>
      </c>
      <c r="AD138">
        <f t="shared" si="13"/>
        <v>0</v>
      </c>
      <c r="AE138">
        <f t="shared" si="14"/>
        <v>0</v>
      </c>
      <c r="AF138">
        <f t="shared" si="15"/>
        <v>39986.061642671433</v>
      </c>
    </row>
    <row r="139" spans="1:32" x14ac:dyDescent="0.25">
      <c r="A139" t="s">
        <v>143</v>
      </c>
      <c r="B139" t="s">
        <v>41</v>
      </c>
      <c r="C139" t="s">
        <v>42</v>
      </c>
      <c r="D139" t="str">
        <f>VLOOKUP($A139,CountryClassfication!$A$1:$C$188,3,FALSE)</f>
        <v>Europe and Central Asia</v>
      </c>
      <c r="E139" t="s">
        <v>43</v>
      </c>
      <c r="F139" t="s">
        <v>44</v>
      </c>
      <c r="G139" s="1"/>
      <c r="H139" s="1"/>
      <c r="I139" s="1"/>
      <c r="J139" s="1"/>
      <c r="N139" t="s">
        <v>143</v>
      </c>
      <c r="O139" t="s">
        <v>577</v>
      </c>
      <c r="P139" t="s">
        <v>42</v>
      </c>
      <c r="Q139">
        <f>VLOOKUP($N139,Pop_WBG!$A$1:$G$218,3,FALSE)</f>
        <v>40634620</v>
      </c>
      <c r="R139">
        <f>VLOOKUP($N139,Pop_WBG!$A$1:$G$218,4,FALSE)</f>
        <v>40845185</v>
      </c>
      <c r="S139">
        <f>VLOOKUP($N139,Pop_WBG!$A$1:$G$218,5,FALSE)</f>
        <v>41289147</v>
      </c>
      <c r="T139">
        <f>VLOOKUP($N139,Pop_WBG!$A$1:$G$218,6,FALSE)</f>
        <v>41937630</v>
      </c>
      <c r="U139">
        <f>VLOOKUP($N139,Pop_WBG!$A$1:$G$218,7,FALSE)</f>
        <v>42500404</v>
      </c>
      <c r="X139" t="s">
        <v>143</v>
      </c>
      <c r="Y139" t="s">
        <v>578</v>
      </c>
      <c r="Z139" t="s">
        <v>42</v>
      </c>
      <c r="AA139" t="str">
        <f>VLOOKUP($A139,CountryClassfication!$A$1:$C$188,3,FALSE)</f>
        <v>Europe and Central Asia</v>
      </c>
      <c r="AB139">
        <f t="shared" si="11"/>
        <v>0</v>
      </c>
      <c r="AC139">
        <f t="shared" si="12"/>
        <v>0</v>
      </c>
      <c r="AD139">
        <f t="shared" si="13"/>
        <v>0</v>
      </c>
      <c r="AE139">
        <f t="shared" si="14"/>
        <v>0</v>
      </c>
      <c r="AF139">
        <f t="shared" si="15"/>
        <v>0</v>
      </c>
    </row>
    <row r="140" spans="1:32" x14ac:dyDescent="0.25">
      <c r="A140" t="s">
        <v>227</v>
      </c>
      <c r="B140" t="s">
        <v>41</v>
      </c>
      <c r="C140" t="s">
        <v>42</v>
      </c>
      <c r="D140" t="str">
        <f>VLOOKUP($A140,CountryClassfication!$A$1:$C$188,3,FALSE)</f>
        <v>Latin America and the Caribbean</v>
      </c>
      <c r="E140" t="s">
        <v>43</v>
      </c>
      <c r="F140" t="s">
        <v>44</v>
      </c>
      <c r="N140" t="s">
        <v>227</v>
      </c>
      <c r="O140" t="s">
        <v>577</v>
      </c>
      <c r="P140" t="s">
        <v>42</v>
      </c>
      <c r="Q140">
        <f>VLOOKUP($N140,Pop_WBG!$A$1:$G$218,3,FALSE)</f>
        <v>37934</v>
      </c>
      <c r="R140">
        <f>VLOOKUP($N140,Pop_WBG!$A$1:$G$218,4,FALSE)</f>
        <v>37964</v>
      </c>
      <c r="S140">
        <f>VLOOKUP($N140,Pop_WBG!$A$1:$G$218,5,FALSE)</f>
        <v>38031</v>
      </c>
      <c r="T140">
        <f>VLOOKUP($N140,Pop_WBG!$A$1:$G$218,6,FALSE)</f>
        <v>38186</v>
      </c>
      <c r="U140">
        <f>VLOOKUP($N140,Pop_WBG!$A$1:$G$218,7,FALSE)</f>
        <v>38322</v>
      </c>
      <c r="X140" t="s">
        <v>227</v>
      </c>
      <c r="Y140" t="s">
        <v>578</v>
      </c>
      <c r="Z140" t="s">
        <v>42</v>
      </c>
      <c r="AA140" t="str">
        <f>VLOOKUP($A140,CountryClassfication!$A$1:$C$188,3,FALSE)</f>
        <v>Latin America and the Caribbean</v>
      </c>
      <c r="AB140">
        <f t="shared" si="11"/>
        <v>0</v>
      </c>
      <c r="AC140">
        <f t="shared" si="12"/>
        <v>0</v>
      </c>
      <c r="AD140">
        <f t="shared" si="13"/>
        <v>0</v>
      </c>
      <c r="AE140">
        <f t="shared" si="14"/>
        <v>0</v>
      </c>
      <c r="AF140">
        <f t="shared" si="15"/>
        <v>0</v>
      </c>
    </row>
    <row r="141" spans="1:32" x14ac:dyDescent="0.25">
      <c r="A141" t="s">
        <v>235</v>
      </c>
      <c r="B141" t="s">
        <v>41</v>
      </c>
      <c r="C141" t="s">
        <v>42</v>
      </c>
      <c r="D141" t="str">
        <f>VLOOKUP($A141,CountryClassfication!$A$1:$C$188,3,FALSE)</f>
        <v>Latin America and the Caribbean</v>
      </c>
      <c r="E141" t="s">
        <v>43</v>
      </c>
      <c r="F141" t="s">
        <v>44</v>
      </c>
      <c r="N141" t="s">
        <v>235</v>
      </c>
      <c r="O141" t="s">
        <v>577</v>
      </c>
      <c r="P141" t="s">
        <v>42</v>
      </c>
      <c r="Q141">
        <f>VLOOKUP($N141,Pop_WBG!$A$1:$G$218,3,FALSE)</f>
        <v>144857</v>
      </c>
      <c r="R141">
        <f>VLOOKUP($N141,Pop_WBG!$A$1:$G$218,4,FALSE)</f>
        <v>145580</v>
      </c>
      <c r="S141">
        <f>VLOOKUP($N141,Pop_WBG!$A$1:$G$218,5,FALSE)</f>
        <v>146276</v>
      </c>
      <c r="T141">
        <f>VLOOKUP($N141,Pop_WBG!$A$1:$G$218,6,FALSE)</f>
        <v>147246</v>
      </c>
      <c r="U141">
        <f>VLOOKUP($N141,Pop_WBG!$A$1:$G$218,7,FALSE)</f>
        <v>148223</v>
      </c>
      <c r="X141" t="s">
        <v>235</v>
      </c>
      <c r="Y141" t="s">
        <v>578</v>
      </c>
      <c r="Z141" t="s">
        <v>42</v>
      </c>
      <c r="AA141" t="str">
        <f>VLOOKUP($A141,CountryClassfication!$A$1:$C$188,3,FALSE)</f>
        <v>Latin America and the Caribbean</v>
      </c>
      <c r="AB141">
        <f t="shared" si="11"/>
        <v>0</v>
      </c>
      <c r="AC141">
        <f t="shared" si="12"/>
        <v>0</v>
      </c>
      <c r="AD141">
        <f t="shared" si="13"/>
        <v>0</v>
      </c>
      <c r="AE141">
        <f t="shared" si="14"/>
        <v>0</v>
      </c>
      <c r="AF141">
        <f t="shared" si="15"/>
        <v>0</v>
      </c>
    </row>
    <row r="142" spans="1:32" x14ac:dyDescent="0.25">
      <c r="A142" t="s">
        <v>241</v>
      </c>
      <c r="B142" t="s">
        <v>41</v>
      </c>
      <c r="C142" t="s">
        <v>42</v>
      </c>
      <c r="D142" t="str">
        <f>VLOOKUP($A142,CountryClassfication!$A$1:$C$188,3,FALSE)</f>
        <v>Latin America and the Caribbean</v>
      </c>
      <c r="E142" t="s">
        <v>43</v>
      </c>
      <c r="F142" t="s">
        <v>44</v>
      </c>
      <c r="N142" t="s">
        <v>241</v>
      </c>
      <c r="O142" t="s">
        <v>577</v>
      </c>
      <c r="P142" t="s">
        <v>42</v>
      </c>
      <c r="Q142">
        <f>VLOOKUP($N142,Pop_WBG!$A$1:$G$218,3,FALSE)</f>
        <v>80504</v>
      </c>
      <c r="R142">
        <f>VLOOKUP($N142,Pop_WBG!$A$1:$G$218,4,FALSE)</f>
        <v>80138</v>
      </c>
      <c r="S142">
        <f>VLOOKUP($N142,Pop_WBG!$A$1:$G$218,5,FALSE)</f>
        <v>79693</v>
      </c>
      <c r="T142">
        <f>VLOOKUP($N142,Pop_WBG!$A$1:$G$218,6,FALSE)</f>
        <v>79390</v>
      </c>
      <c r="U142">
        <f>VLOOKUP($N142,Pop_WBG!$A$1:$G$218,7,FALSE)</f>
        <v>79193</v>
      </c>
      <c r="X142" t="s">
        <v>241</v>
      </c>
      <c r="Y142" t="s">
        <v>578</v>
      </c>
      <c r="Z142" t="s">
        <v>42</v>
      </c>
      <c r="AA142" t="str">
        <f>VLOOKUP($A142,CountryClassfication!$A$1:$C$188,3,FALSE)</f>
        <v>Latin America and the Caribbean</v>
      </c>
      <c r="AB142">
        <f t="shared" si="11"/>
        <v>0</v>
      </c>
      <c r="AC142">
        <f t="shared" si="12"/>
        <v>0</v>
      </c>
      <c r="AD142">
        <f t="shared" si="13"/>
        <v>0</v>
      </c>
      <c r="AE142">
        <f t="shared" si="14"/>
        <v>0</v>
      </c>
      <c r="AF142">
        <f t="shared" si="15"/>
        <v>0</v>
      </c>
    </row>
    <row r="143" spans="1:32" x14ac:dyDescent="0.25">
      <c r="A143" t="s">
        <v>253</v>
      </c>
      <c r="B143" t="s">
        <v>41</v>
      </c>
      <c r="C143" t="s">
        <v>42</v>
      </c>
      <c r="D143" t="str">
        <f>VLOOKUP($A143,CountryClassfication!$A$1:$C$188,3,FALSE)</f>
        <v>Latin America and the Caribbean</v>
      </c>
      <c r="E143" t="s">
        <v>43</v>
      </c>
      <c r="F143" t="s">
        <v>44</v>
      </c>
      <c r="G143" s="1"/>
      <c r="H143" s="1"/>
      <c r="I143" s="1"/>
      <c r="J143" s="1"/>
      <c r="N143" t="s">
        <v>253</v>
      </c>
      <c r="O143" t="s">
        <v>577</v>
      </c>
      <c r="P143" t="s">
        <v>42</v>
      </c>
      <c r="Q143">
        <f>VLOOKUP($N143,Pop_WBG!$A$1:$G$218,3,FALSE)</f>
        <v>448014</v>
      </c>
      <c r="R143">
        <f>VLOOKUP($N143,Pop_WBG!$A$1:$G$218,4,FALSE)</f>
        <v>453890</v>
      </c>
      <c r="S143">
        <f>VLOOKUP($N143,Pop_WBG!$A$1:$G$218,5,FALSE)</f>
        <v>459552</v>
      </c>
      <c r="T143">
        <f>VLOOKUP($N143,Pop_WBG!$A$1:$G$218,6,FALSE)</f>
        <v>465714</v>
      </c>
      <c r="U143">
        <f>VLOOKUP($N143,Pop_WBG!$A$1:$G$218,7,FALSE)</f>
        <v>471768</v>
      </c>
      <c r="X143" t="s">
        <v>253</v>
      </c>
      <c r="Y143" t="s">
        <v>578</v>
      </c>
      <c r="Z143" t="s">
        <v>42</v>
      </c>
      <c r="AA143" t="str">
        <f>VLOOKUP($A143,CountryClassfication!$A$1:$C$188,3,FALSE)</f>
        <v>Latin America and the Caribbean</v>
      </c>
      <c r="AB143">
        <f t="shared" si="11"/>
        <v>0</v>
      </c>
      <c r="AC143">
        <f t="shared" si="12"/>
        <v>0</v>
      </c>
      <c r="AD143">
        <f t="shared" si="13"/>
        <v>0</v>
      </c>
      <c r="AE143">
        <f t="shared" si="14"/>
        <v>0</v>
      </c>
      <c r="AF143">
        <f t="shared" si="15"/>
        <v>0</v>
      </c>
    </row>
    <row r="144" spans="1:32" x14ac:dyDescent="0.25">
      <c r="A144" t="s">
        <v>251</v>
      </c>
      <c r="B144" t="s">
        <v>41</v>
      </c>
      <c r="C144" t="s">
        <v>42</v>
      </c>
      <c r="D144" t="str">
        <f>VLOOKUP($A144,CountryClassfication!$A$1:$C$188,3,FALSE)</f>
        <v>Europe and Central Asia</v>
      </c>
      <c r="E144" t="s">
        <v>43</v>
      </c>
      <c r="F144" t="s">
        <v>44</v>
      </c>
      <c r="G144" s="1"/>
      <c r="H144" s="1"/>
      <c r="I144" s="1"/>
      <c r="J144" s="1"/>
      <c r="N144" t="s">
        <v>251</v>
      </c>
      <c r="O144" t="s">
        <v>577</v>
      </c>
      <c r="P144" t="s">
        <v>42</v>
      </c>
      <c r="Q144">
        <f>VLOOKUP($N144,Pop_WBG!$A$1:$G$218,3,FALSE)</f>
        <v>8517166</v>
      </c>
      <c r="R144">
        <f>VLOOKUP($N144,Pop_WBG!$A$1:$G$218,4,FALSE)</f>
        <v>8577408</v>
      </c>
      <c r="S144">
        <f>VLOOKUP($N144,Pop_WBG!$A$1:$G$218,5,FALSE)</f>
        <v>8652902</v>
      </c>
      <c r="T144">
        <f>VLOOKUP($N144,Pop_WBG!$A$1:$G$218,6,FALSE)</f>
        <v>8719085</v>
      </c>
      <c r="U144">
        <f>VLOOKUP($N144,Pop_WBG!$A$1:$G$218,7,FALSE)</f>
        <v>8774361</v>
      </c>
      <c r="X144" t="s">
        <v>251</v>
      </c>
      <c r="Y144" t="s">
        <v>578</v>
      </c>
      <c r="Z144" t="s">
        <v>42</v>
      </c>
      <c r="AA144" t="str">
        <f>VLOOKUP($A144,CountryClassfication!$A$1:$C$188,3,FALSE)</f>
        <v>Europe and Central Asia</v>
      </c>
      <c r="AB144">
        <f t="shared" si="11"/>
        <v>0</v>
      </c>
      <c r="AC144">
        <f t="shared" si="12"/>
        <v>0</v>
      </c>
      <c r="AD144">
        <f t="shared" si="13"/>
        <v>0</v>
      </c>
      <c r="AE144">
        <f t="shared" si="14"/>
        <v>0</v>
      </c>
      <c r="AF144">
        <f t="shared" si="15"/>
        <v>0</v>
      </c>
    </row>
    <row r="145" spans="1:32" x14ac:dyDescent="0.25">
      <c r="A145" t="s">
        <v>357</v>
      </c>
      <c r="B145" t="s">
        <v>41</v>
      </c>
      <c r="C145" t="s">
        <v>42</v>
      </c>
      <c r="D145" t="str">
        <f>VLOOKUP($A145,CountryClassfication!$A$1:$C$188,3,FALSE)</f>
        <v>Europe and Central Asia</v>
      </c>
      <c r="E145" t="s">
        <v>43</v>
      </c>
      <c r="F145" t="s">
        <v>44</v>
      </c>
      <c r="G145" s="1"/>
      <c r="H145" s="1"/>
      <c r="I145" s="1"/>
      <c r="J145" s="1"/>
      <c r="N145" t="s">
        <v>357</v>
      </c>
      <c r="O145" t="s">
        <v>577</v>
      </c>
      <c r="P145" t="s">
        <v>42</v>
      </c>
      <c r="Q145">
        <f>VLOOKUP($N145,Pop_WBG!$A$1:$G$218,3,FALSE)</f>
        <v>7337959</v>
      </c>
      <c r="R145">
        <f>VLOOKUP($N145,Pop_WBG!$A$1:$G$218,4,FALSE)</f>
        <v>7391987</v>
      </c>
      <c r="S145">
        <f>VLOOKUP($N145,Pop_WBG!$A$1:$G$218,5,FALSE)</f>
        <v>7454344</v>
      </c>
      <c r="T145">
        <f>VLOOKUP($N145,Pop_WBG!$A$1:$G$218,6,FALSE)</f>
        <v>7553903</v>
      </c>
      <c r="U145">
        <f>VLOOKUP($N145,Pop_WBG!$A$1:$G$218,7,FALSE)</f>
        <v>7683431</v>
      </c>
      <c r="X145" t="s">
        <v>357</v>
      </c>
      <c r="Y145" t="s">
        <v>578</v>
      </c>
      <c r="Z145" t="s">
        <v>42</v>
      </c>
      <c r="AA145" t="str">
        <f>VLOOKUP($A145,CountryClassfication!$A$1:$C$188,3,FALSE)</f>
        <v>Europe and Central Asia</v>
      </c>
      <c r="AB145">
        <f t="shared" si="11"/>
        <v>0</v>
      </c>
      <c r="AC145">
        <f t="shared" si="12"/>
        <v>0</v>
      </c>
      <c r="AD145">
        <f t="shared" si="13"/>
        <v>0</v>
      </c>
      <c r="AE145">
        <f t="shared" si="14"/>
        <v>0</v>
      </c>
      <c r="AF145">
        <f t="shared" si="15"/>
        <v>0</v>
      </c>
    </row>
    <row r="146" spans="1:32" x14ac:dyDescent="0.25">
      <c r="A146" t="s">
        <v>492</v>
      </c>
      <c r="B146" t="s">
        <v>41</v>
      </c>
      <c r="C146" t="s">
        <v>42</v>
      </c>
      <c r="D146" t="str">
        <f>VLOOKUP($A146,CountryClassfication!$A$1:$C$188,3,FALSE)</f>
        <v>Sub-Saharan Africa</v>
      </c>
      <c r="E146" t="s">
        <v>43</v>
      </c>
      <c r="F146" t="s">
        <v>44</v>
      </c>
      <c r="G146">
        <v>2917350466</v>
      </c>
      <c r="H146">
        <v>3158481536.4742498</v>
      </c>
      <c r="I146">
        <v>3595035099.2449498</v>
      </c>
      <c r="J146">
        <v>5061198600</v>
      </c>
      <c r="K146">
        <v>6604563082</v>
      </c>
      <c r="N146" t="s">
        <v>492</v>
      </c>
      <c r="O146" t="s">
        <v>577</v>
      </c>
      <c r="P146" t="s">
        <v>42</v>
      </c>
      <c r="Q146">
        <f>VLOOKUP($N146,Pop_WBG!$A$1:$G$218,3,FALSE)</f>
        <v>34527295</v>
      </c>
      <c r="R146">
        <f>VLOOKUP($N146,Pop_WBG!$A$1:$G$218,4,FALSE)</f>
        <v>35729857</v>
      </c>
      <c r="S146">
        <f>VLOOKUP($N146,Pop_WBG!$A$1:$G$218,5,FALSE)</f>
        <v>36939951</v>
      </c>
      <c r="T146">
        <f>VLOOKUP($N146,Pop_WBG!$A$1:$G$218,6,FALSE)</f>
        <v>38155970</v>
      </c>
      <c r="U146">
        <f>VLOOKUP($N146,Pop_WBG!$A$1:$G$218,7,FALSE)</f>
        <v>39397334</v>
      </c>
      <c r="X146" t="s">
        <v>492</v>
      </c>
      <c r="Y146" t="s">
        <v>578</v>
      </c>
      <c r="Z146" t="s">
        <v>42</v>
      </c>
      <c r="AA146" t="str">
        <f>VLOOKUP($A146,CountryClassfication!$A$1:$C$188,3,FALSE)</f>
        <v>Sub-Saharan Africa</v>
      </c>
      <c r="AB146">
        <f t="shared" si="11"/>
        <v>84494.034820856948</v>
      </c>
      <c r="AC146">
        <f t="shared" si="12"/>
        <v>88398.941436408495</v>
      </c>
      <c r="AD146">
        <f t="shared" si="13"/>
        <v>97321.057606301372</v>
      </c>
      <c r="AE146">
        <f t="shared" si="14"/>
        <v>132644.99893463592</v>
      </c>
      <c r="AF146">
        <f t="shared" si="15"/>
        <v>167639.84796534709</v>
      </c>
    </row>
    <row r="147" spans="1:32" x14ac:dyDescent="0.25">
      <c r="A147" t="s">
        <v>249</v>
      </c>
      <c r="B147" t="s">
        <v>41</v>
      </c>
      <c r="C147" t="s">
        <v>42</v>
      </c>
      <c r="D147" t="str">
        <f>VLOOKUP($A147,CountryClassfication!$A$1:$C$188,3,FALSE)</f>
        <v>East Asia and Pacific</v>
      </c>
      <c r="E147" t="s">
        <v>43</v>
      </c>
      <c r="F147" t="s">
        <v>44</v>
      </c>
      <c r="G147" s="1">
        <v>1624630880</v>
      </c>
      <c r="H147" s="1">
        <v>2127541893</v>
      </c>
      <c r="I147" s="1">
        <v>2846370183</v>
      </c>
      <c r="J147" s="1">
        <v>3600100015</v>
      </c>
      <c r="K147">
        <v>4425034035</v>
      </c>
      <c r="N147" t="s">
        <v>249</v>
      </c>
      <c r="O147" t="s">
        <v>577</v>
      </c>
      <c r="P147" t="s">
        <v>42</v>
      </c>
      <c r="Q147">
        <f>VLOOKUP($N147,Pop_WBG!$A$1:$G$218,3,FALSE)</f>
        <v>60059109</v>
      </c>
      <c r="R147">
        <f>VLOOKUP($N147,Pop_WBG!$A$1:$G$218,4,FALSE)</f>
        <v>60400990</v>
      </c>
      <c r="S147">
        <f>VLOOKUP($N147,Pop_WBG!$A$1:$G$218,5,FALSE)</f>
        <v>60664441</v>
      </c>
      <c r="T147">
        <f>VLOOKUP($N147,Pop_WBG!$A$1:$G$218,6,FALSE)</f>
        <v>60882768</v>
      </c>
      <c r="U147">
        <f>VLOOKUP($N147,Pop_WBG!$A$1:$G$218,7,FALSE)</f>
        <v>61097350</v>
      </c>
      <c r="X147" t="s">
        <v>249</v>
      </c>
      <c r="Y147" t="s">
        <v>578</v>
      </c>
      <c r="Z147" t="s">
        <v>42</v>
      </c>
      <c r="AA147" t="str">
        <f>VLOOKUP($A147,CountryClassfication!$A$1:$C$188,3,FALSE)</f>
        <v>East Asia and Pacific</v>
      </c>
      <c r="AB147">
        <f t="shared" si="11"/>
        <v>27050.532501239737</v>
      </c>
      <c r="AC147">
        <f t="shared" si="12"/>
        <v>35223.626185597292</v>
      </c>
      <c r="AD147">
        <f t="shared" si="13"/>
        <v>46919.911171686232</v>
      </c>
      <c r="AE147">
        <f t="shared" si="14"/>
        <v>59131.674417299822</v>
      </c>
      <c r="AF147">
        <f t="shared" si="15"/>
        <v>72425.956854102507</v>
      </c>
    </row>
    <row r="148" spans="1:32" x14ac:dyDescent="0.25">
      <c r="A148" t="s">
        <v>72</v>
      </c>
      <c r="B148" t="s">
        <v>41</v>
      </c>
      <c r="C148" t="s">
        <v>42</v>
      </c>
      <c r="D148" t="str">
        <f>VLOOKUP($A148,CountryClassfication!$A$1:$C$188,3,FALSE)</f>
        <v>East Asia and Pacific</v>
      </c>
      <c r="E148" t="s">
        <v>43</v>
      </c>
      <c r="F148" t="s">
        <v>44</v>
      </c>
      <c r="N148" t="s">
        <v>72</v>
      </c>
      <c r="O148" t="s">
        <v>577</v>
      </c>
      <c r="P148" t="s">
        <v>42</v>
      </c>
      <c r="Q148">
        <f>VLOOKUP($N148,Pop_WBG!$A$1:$G$218,3,FALSE)</f>
        <v>848597</v>
      </c>
      <c r="R148">
        <f>VLOOKUP($N148,Pop_WBG!$A$1:$G$218,4,FALSE)</f>
        <v>871680</v>
      </c>
      <c r="S148">
        <f>VLOOKUP($N148,Pop_WBG!$A$1:$G$218,5,FALSE)</f>
        <v>892310</v>
      </c>
      <c r="T148">
        <f>VLOOKUP($N148,Pop_WBG!$A$1:$G$218,6,FALSE)</f>
        <v>910448</v>
      </c>
      <c r="U148">
        <f>VLOOKUP($N148,Pop_WBG!$A$1:$G$218,7,FALSE)</f>
        <v>929205</v>
      </c>
      <c r="X148" t="s">
        <v>72</v>
      </c>
      <c r="Y148" t="s">
        <v>578</v>
      </c>
      <c r="Z148" t="s">
        <v>42</v>
      </c>
      <c r="AA148" t="str">
        <f>VLOOKUP($A148,CountryClassfication!$A$1:$C$188,3,FALSE)</f>
        <v>East Asia and Pacific</v>
      </c>
      <c r="AB148">
        <f t="shared" si="11"/>
        <v>0</v>
      </c>
      <c r="AC148">
        <f t="shared" si="12"/>
        <v>0</v>
      </c>
      <c r="AD148">
        <f t="shared" si="13"/>
        <v>0</v>
      </c>
      <c r="AE148">
        <f t="shared" si="14"/>
        <v>0</v>
      </c>
      <c r="AF148">
        <f t="shared" si="15"/>
        <v>0</v>
      </c>
    </row>
    <row r="149" spans="1:32" x14ac:dyDescent="0.25">
      <c r="A149" t="s">
        <v>479</v>
      </c>
      <c r="B149" t="s">
        <v>41</v>
      </c>
      <c r="C149" t="s">
        <v>42</v>
      </c>
      <c r="D149" t="str">
        <f>VLOOKUP($A149,CountryClassfication!$A$1:$C$188,3,FALSE)</f>
        <v>Sub-Saharan Africa</v>
      </c>
      <c r="E149" t="s">
        <v>43</v>
      </c>
      <c r="F149" t="s">
        <v>44</v>
      </c>
      <c r="G149">
        <v>36828406</v>
      </c>
      <c r="H149">
        <v>180152168</v>
      </c>
      <c r="I149" s="1">
        <v>241295612</v>
      </c>
      <c r="J149" s="1">
        <v>309993754</v>
      </c>
      <c r="K149">
        <v>387317332</v>
      </c>
      <c r="N149" t="s">
        <v>479</v>
      </c>
      <c r="O149" t="s">
        <v>577</v>
      </c>
      <c r="P149" t="s">
        <v>42</v>
      </c>
      <c r="Q149">
        <f>VLOOKUP($N149,Pop_WBG!$A$1:$G$218,3,FALSE)</f>
        <v>5137794</v>
      </c>
      <c r="R149">
        <f>VLOOKUP($N149,Pop_WBG!$A$1:$G$218,4,FALSE)</f>
        <v>5282177</v>
      </c>
      <c r="S149">
        <f>VLOOKUP($N149,Pop_WBG!$A$1:$G$218,5,FALSE)</f>
        <v>5434122</v>
      </c>
      <c r="T149">
        <f>VLOOKUP($N149,Pop_WBG!$A$1:$G$218,6,FALSE)</f>
        <v>5593530</v>
      </c>
      <c r="U149">
        <f>VLOOKUP($N149,Pop_WBG!$A$1:$G$218,7,FALSE)</f>
        <v>5754262</v>
      </c>
      <c r="X149" t="s">
        <v>479</v>
      </c>
      <c r="Y149" t="s">
        <v>578</v>
      </c>
      <c r="Z149" t="s">
        <v>42</v>
      </c>
      <c r="AA149" t="str">
        <f>VLOOKUP($A149,CountryClassfication!$A$1:$C$188,3,FALSE)</f>
        <v>Sub-Saharan Africa</v>
      </c>
      <c r="AB149">
        <f t="shared" si="11"/>
        <v>7168.1359743111543</v>
      </c>
      <c r="AC149">
        <f t="shared" si="12"/>
        <v>34105.666659788192</v>
      </c>
      <c r="AD149">
        <f t="shared" si="13"/>
        <v>44403.78997747934</v>
      </c>
      <c r="AE149">
        <f t="shared" si="14"/>
        <v>55420.057459243093</v>
      </c>
      <c r="AF149">
        <f t="shared" si="15"/>
        <v>67309.644920582345</v>
      </c>
    </row>
    <row r="150" spans="1:32" x14ac:dyDescent="0.25">
      <c r="A150" t="s">
        <v>239</v>
      </c>
      <c r="B150" t="s">
        <v>41</v>
      </c>
      <c r="C150" t="s">
        <v>42</v>
      </c>
      <c r="D150" t="str">
        <f>VLOOKUP($A150,CountryClassfication!$A$1:$C$188,3,FALSE)</f>
        <v>Latin America and the Caribbean</v>
      </c>
      <c r="E150" t="s">
        <v>43</v>
      </c>
      <c r="F150" t="s">
        <v>44</v>
      </c>
      <c r="N150" t="s">
        <v>239</v>
      </c>
      <c r="O150" t="s">
        <v>577</v>
      </c>
      <c r="P150" t="s">
        <v>42</v>
      </c>
      <c r="Q150">
        <f>VLOOKUP($N150,Pop_WBG!$A$1:$G$218,3,FALSE)</f>
        <v>1110519</v>
      </c>
      <c r="R150">
        <f>VLOOKUP($N150,Pop_WBG!$A$1:$G$218,4,FALSE)</f>
        <v>1113940</v>
      </c>
      <c r="S150">
        <f>VLOOKUP($N150,Pop_WBG!$A$1:$G$218,5,FALSE)</f>
        <v>1115889</v>
      </c>
      <c r="T150">
        <f>VLOOKUP($N150,Pop_WBG!$A$1:$G$218,6,FALSE)</f>
        <v>1120989</v>
      </c>
      <c r="U150">
        <f>VLOOKUP($N150,Pop_WBG!$A$1:$G$218,7,FALSE)</f>
        <v>1125313</v>
      </c>
      <c r="X150" t="s">
        <v>239</v>
      </c>
      <c r="Y150" t="s">
        <v>578</v>
      </c>
      <c r="Z150" t="s">
        <v>42</v>
      </c>
      <c r="AA150" t="str">
        <f>VLOOKUP($A150,CountryClassfication!$A$1:$C$188,3,FALSE)</f>
        <v>Latin America and the Caribbean</v>
      </c>
      <c r="AB150">
        <f t="shared" si="11"/>
        <v>0</v>
      </c>
      <c r="AC150">
        <f t="shared" si="12"/>
        <v>0</v>
      </c>
      <c r="AD150">
        <f t="shared" si="13"/>
        <v>0</v>
      </c>
      <c r="AE150">
        <f t="shared" si="14"/>
        <v>0</v>
      </c>
      <c r="AF150">
        <f t="shared" si="15"/>
        <v>0</v>
      </c>
    </row>
    <row r="151" spans="1:32" x14ac:dyDescent="0.25">
      <c r="A151" t="s">
        <v>393</v>
      </c>
      <c r="B151" t="s">
        <v>41</v>
      </c>
      <c r="C151" t="s">
        <v>42</v>
      </c>
      <c r="D151" t="str">
        <f>VLOOKUP($A151,CountryClassfication!$A$1:$C$188,3,FALSE)</f>
        <v>Middle East, North Africa</v>
      </c>
      <c r="E151" t="s">
        <v>43</v>
      </c>
      <c r="F151" t="s">
        <v>44</v>
      </c>
      <c r="I151">
        <v>44000</v>
      </c>
      <c r="J151">
        <v>191000</v>
      </c>
      <c r="K151">
        <v>5149300</v>
      </c>
      <c r="N151" t="s">
        <v>393</v>
      </c>
      <c r="O151" t="s">
        <v>577</v>
      </c>
      <c r="P151" t="s">
        <v>42</v>
      </c>
      <c r="Q151">
        <f>VLOOKUP($N151,Pop_WBG!$A$1:$G$218,3,FALSE)</f>
        <v>8970562</v>
      </c>
      <c r="R151">
        <f>VLOOKUP($N151,Pop_WBG!$A$1:$G$218,4,FALSE)</f>
        <v>9041150</v>
      </c>
      <c r="S151">
        <f>VLOOKUP($N151,Pop_WBG!$A$1:$G$218,5,FALSE)</f>
        <v>9121185</v>
      </c>
      <c r="T151">
        <f>VLOOKUP($N151,Pop_WBG!$A$1:$G$218,6,FALSE)</f>
        <v>9219268</v>
      </c>
      <c r="U151">
        <f>VLOOKUP($N151,Pop_WBG!$A$1:$G$218,7,FALSE)</f>
        <v>9325820</v>
      </c>
      <c r="X151" t="s">
        <v>393</v>
      </c>
      <c r="Y151" t="s">
        <v>578</v>
      </c>
      <c r="Z151" t="s">
        <v>42</v>
      </c>
      <c r="AA151" t="str">
        <f>VLOOKUP($A151,CountryClassfication!$A$1:$C$188,3,FALSE)</f>
        <v>Middle East, North Africa</v>
      </c>
      <c r="AB151">
        <f t="shared" si="11"/>
        <v>0</v>
      </c>
      <c r="AC151">
        <f t="shared" si="12"/>
        <v>0</v>
      </c>
      <c r="AD151">
        <f t="shared" si="13"/>
        <v>4.8239346093736728</v>
      </c>
      <c r="AE151">
        <f t="shared" si="14"/>
        <v>20.717479956109315</v>
      </c>
      <c r="AF151">
        <f t="shared" si="15"/>
        <v>552.15519922108729</v>
      </c>
    </row>
    <row r="152" spans="1:32" x14ac:dyDescent="0.25">
      <c r="A152" t="s">
        <v>237</v>
      </c>
      <c r="B152" t="s">
        <v>41</v>
      </c>
      <c r="C152" t="s">
        <v>42</v>
      </c>
      <c r="D152" t="str">
        <f>VLOOKUP($A152,CountryClassfication!$A$1:$C$188,3,FALSE)</f>
        <v>Europe and Central Asia</v>
      </c>
      <c r="E152" t="s">
        <v>43</v>
      </c>
      <c r="F152" t="s">
        <v>44</v>
      </c>
      <c r="G152" s="1">
        <v>129279601</v>
      </c>
      <c r="H152" s="1">
        <v>193881725</v>
      </c>
      <c r="I152" s="1">
        <v>267925996</v>
      </c>
      <c r="J152" s="1">
        <v>147709447</v>
      </c>
      <c r="K152">
        <v>290818426</v>
      </c>
      <c r="N152" t="s">
        <v>237</v>
      </c>
      <c r="O152" t="s">
        <v>577</v>
      </c>
      <c r="P152" t="s">
        <v>42</v>
      </c>
      <c r="Q152">
        <f>VLOOKUP($N152,Pop_WBG!$A$1:$G$218,3,FALSE)</f>
        <v>64398074</v>
      </c>
      <c r="R152">
        <f>VLOOKUP($N152,Pop_WBG!$A$1:$G$218,4,FALSE)</f>
        <v>65209006</v>
      </c>
      <c r="S152">
        <f>VLOOKUP($N152,Pop_WBG!$A$1:$G$218,5,FALSE)</f>
        <v>66123069</v>
      </c>
      <c r="T152">
        <f>VLOOKUP($N152,Pop_WBG!$A$1:$G$218,6,FALSE)</f>
        <v>66691005</v>
      </c>
      <c r="U152">
        <f>VLOOKUP($N152,Pop_WBG!$A$1:$G$218,7,FALSE)</f>
        <v>67175843</v>
      </c>
      <c r="X152" t="s">
        <v>237</v>
      </c>
      <c r="Y152" t="s">
        <v>578</v>
      </c>
      <c r="Z152" t="s">
        <v>42</v>
      </c>
      <c r="AA152" t="str">
        <f>VLOOKUP($A152,CountryClassfication!$A$1:$C$188,3,FALSE)</f>
        <v>Europe and Central Asia</v>
      </c>
      <c r="AB152">
        <f t="shared" si="11"/>
        <v>2007.5072586798171</v>
      </c>
      <c r="AC152">
        <f t="shared" si="12"/>
        <v>2973.235399417068</v>
      </c>
      <c r="AD152">
        <f t="shared" si="13"/>
        <v>4051.9292291166948</v>
      </c>
      <c r="AE152">
        <f t="shared" si="14"/>
        <v>2214.833124796965</v>
      </c>
      <c r="AF152">
        <f t="shared" si="15"/>
        <v>4329.2114101195575</v>
      </c>
    </row>
    <row r="153" spans="1:32" x14ac:dyDescent="0.25">
      <c r="A153" t="s">
        <v>123</v>
      </c>
      <c r="B153" t="s">
        <v>41</v>
      </c>
      <c r="C153" t="s">
        <v>42</v>
      </c>
      <c r="D153" t="str">
        <f>VLOOKUP($A153,CountryClassfication!$A$1:$C$188,3,FALSE)</f>
        <v>Sub-Saharan Africa</v>
      </c>
      <c r="E153" t="s">
        <v>43</v>
      </c>
      <c r="F153" t="s">
        <v>44</v>
      </c>
      <c r="G153">
        <v>3526972164.5</v>
      </c>
      <c r="H153">
        <v>4290780097</v>
      </c>
      <c r="K153">
        <v>788563833</v>
      </c>
      <c r="N153" t="s">
        <v>123</v>
      </c>
      <c r="O153" t="s">
        <v>577</v>
      </c>
      <c r="P153" t="s">
        <v>42</v>
      </c>
      <c r="Q153">
        <f>VLOOKUP($N153,Pop_WBG!$A$1:$G$218,3,FALSE)</f>
        <v>24351947</v>
      </c>
      <c r="R153">
        <f>VLOOKUP($N153,Pop_WBG!$A$1:$G$218,4,FALSE)</f>
        <v>25373797</v>
      </c>
      <c r="S153">
        <f>VLOOKUP($N153,Pop_WBG!$A$1:$G$218,5,FALSE)</f>
        <v>26349828</v>
      </c>
      <c r="T153">
        <f>VLOOKUP($N153,Pop_WBG!$A$1:$G$218,6,FALSE)</f>
        <v>27277834</v>
      </c>
      <c r="U153">
        <f>VLOOKUP($N153,Pop_WBG!$A$1:$G$218,7,FALSE)</f>
        <v>28237012</v>
      </c>
      <c r="X153" t="s">
        <v>123</v>
      </c>
      <c r="Y153" t="s">
        <v>578</v>
      </c>
      <c r="Z153" t="s">
        <v>42</v>
      </c>
      <c r="AA153" t="str">
        <f>VLOOKUP($A153,CountryClassfication!$A$1:$C$188,3,FALSE)</f>
        <v>Sub-Saharan Africa</v>
      </c>
      <c r="AB153">
        <f t="shared" si="11"/>
        <v>144833.27203775535</v>
      </c>
      <c r="AC153">
        <f t="shared" si="12"/>
        <v>169102.79911989524</v>
      </c>
      <c r="AD153">
        <f t="shared" si="13"/>
        <v>0</v>
      </c>
      <c r="AE153">
        <f t="shared" si="14"/>
        <v>0</v>
      </c>
      <c r="AF153">
        <f t="shared" si="15"/>
        <v>27926.603317659814</v>
      </c>
    </row>
    <row r="154" spans="1:32" x14ac:dyDescent="0.25">
      <c r="A154" t="s">
        <v>345</v>
      </c>
      <c r="B154" t="s">
        <v>41</v>
      </c>
      <c r="C154" t="s">
        <v>42</v>
      </c>
      <c r="D154" t="str">
        <f>VLOOKUP($A154,CountryClassfication!$A$1:$C$188,3,FALSE)</f>
        <v>Europe and Central Asia</v>
      </c>
      <c r="E154" t="s">
        <v>43</v>
      </c>
      <c r="F154" t="s">
        <v>44</v>
      </c>
      <c r="N154" t="s">
        <v>345</v>
      </c>
      <c r="O154" t="s">
        <v>577</v>
      </c>
      <c r="P154" t="s">
        <v>42</v>
      </c>
      <c r="Q154">
        <f>VLOOKUP($N154,Pop_WBG!$A$1:$G$218,3,FALSE)</f>
        <v>37851388</v>
      </c>
      <c r="R154">
        <f>VLOOKUP($N154,Pop_WBG!$A$1:$G$218,4,FALSE)</f>
        <v>37589844</v>
      </c>
      <c r="S154">
        <f>VLOOKUP($N154,Pop_WBG!$A$1:$G$218,5,FALSE)</f>
        <v>34964630</v>
      </c>
      <c r="T154">
        <f>VLOOKUP($N154,Pop_WBG!$A$1:$G$218,6,FALSE)</f>
        <v>32338724</v>
      </c>
      <c r="U154">
        <f>VLOOKUP($N154,Pop_WBG!$A$1:$G$218,7,FALSE)</f>
        <v>32601991</v>
      </c>
      <c r="X154" t="s">
        <v>345</v>
      </c>
      <c r="Y154" t="s">
        <v>578</v>
      </c>
      <c r="Z154" t="s">
        <v>42</v>
      </c>
      <c r="AA154" t="str">
        <f>VLOOKUP($A154,CountryClassfication!$A$1:$C$188,3,FALSE)</f>
        <v>Europe and Central Asia</v>
      </c>
      <c r="AB154">
        <f t="shared" si="11"/>
        <v>0</v>
      </c>
      <c r="AC154">
        <f t="shared" si="12"/>
        <v>0</v>
      </c>
      <c r="AD154">
        <f t="shared" si="13"/>
        <v>0</v>
      </c>
      <c r="AE154">
        <f t="shared" si="14"/>
        <v>0</v>
      </c>
      <c r="AF154">
        <f t="shared" si="15"/>
        <v>0</v>
      </c>
    </row>
    <row r="155" spans="1:32" x14ac:dyDescent="0.25">
      <c r="A155" t="s">
        <v>82</v>
      </c>
      <c r="B155" t="s">
        <v>41</v>
      </c>
      <c r="C155" t="s">
        <v>42</v>
      </c>
      <c r="D155" t="str">
        <f>VLOOKUP($A155,CountryClassfication!$A$1:$C$188,3,FALSE)</f>
        <v>Middle East, North Africa</v>
      </c>
      <c r="E155" t="s">
        <v>43</v>
      </c>
      <c r="F155" t="s">
        <v>44</v>
      </c>
      <c r="G155" s="1"/>
      <c r="H155" s="1"/>
      <c r="I155" s="1"/>
      <c r="N155" t="s">
        <v>82</v>
      </c>
      <c r="O155" t="s">
        <v>577</v>
      </c>
      <c r="P155" t="s">
        <v>42</v>
      </c>
      <c r="Q155">
        <f>VLOOKUP($N155,Pop_WBG!$A$1:$G$218,3,FALSE)</f>
        <v>7842387</v>
      </c>
      <c r="R155">
        <f>VLOOKUP($N155,Pop_WBG!$A$1:$G$218,4,FALSE)</f>
        <v>7994451</v>
      </c>
      <c r="S155">
        <f>VLOOKUP($N155,Pop_WBG!$A$1:$G$218,5,FALSE)</f>
        <v>8415063</v>
      </c>
      <c r="T155">
        <f>VLOOKUP($N155,Pop_WBG!$A$1:$G$218,6,FALSE)</f>
        <v>8770817</v>
      </c>
      <c r="U155">
        <f>VLOOKUP($N155,Pop_WBG!$A$1:$G$218,7,FALSE)</f>
        <v>9124593</v>
      </c>
      <c r="X155" t="s">
        <v>82</v>
      </c>
      <c r="Y155" t="s">
        <v>578</v>
      </c>
      <c r="Z155" t="s">
        <v>42</v>
      </c>
      <c r="AA155" t="str">
        <f>VLOOKUP($A155,CountryClassfication!$A$1:$C$188,3,FALSE)</f>
        <v>Middle East, North Africa</v>
      </c>
      <c r="AB155">
        <f t="shared" si="11"/>
        <v>0</v>
      </c>
      <c r="AC155">
        <f t="shared" si="12"/>
        <v>0</v>
      </c>
      <c r="AD155">
        <f t="shared" si="13"/>
        <v>0</v>
      </c>
      <c r="AE155">
        <f t="shared" si="14"/>
        <v>0</v>
      </c>
      <c r="AF155">
        <f t="shared" si="15"/>
        <v>0</v>
      </c>
    </row>
    <row r="156" spans="1:32" x14ac:dyDescent="0.25">
      <c r="A156" t="s">
        <v>229</v>
      </c>
      <c r="B156" t="s">
        <v>41</v>
      </c>
      <c r="C156" t="s">
        <v>42</v>
      </c>
      <c r="D156" t="str">
        <f>VLOOKUP($A156,CountryClassfication!$A$1:$C$188,3,FALSE)</f>
        <v>Europe and Central Asia</v>
      </c>
      <c r="E156" t="s">
        <v>43</v>
      </c>
      <c r="F156" t="s">
        <v>44</v>
      </c>
      <c r="N156" t="s">
        <v>229</v>
      </c>
      <c r="O156" t="s">
        <v>577</v>
      </c>
      <c r="P156" t="s">
        <v>42</v>
      </c>
      <c r="Q156">
        <f>VLOOKUP($N156,Pop_WBG!$A$1:$G$218,3,FALSE)</f>
        <v>54752555</v>
      </c>
      <c r="R156">
        <f>VLOOKUP($N156,Pop_WBG!$A$1:$G$218,4,FALSE)</f>
        <v>55037543</v>
      </c>
      <c r="S156">
        <f>VLOOKUP($N156,Pop_WBG!$A$1:$G$218,5,FALSE)</f>
        <v>55685917</v>
      </c>
      <c r="T156">
        <f>VLOOKUP($N156,Pop_WBG!$A$1:$G$218,6,FALSE)</f>
        <v>56568130</v>
      </c>
      <c r="U156">
        <f>VLOOKUP($N156,Pop_WBG!$A$1:$G$218,7,FALSE)</f>
        <v>57329480</v>
      </c>
      <c r="X156" t="s">
        <v>229</v>
      </c>
      <c r="Y156" t="s">
        <v>578</v>
      </c>
      <c r="Z156" t="s">
        <v>42</v>
      </c>
      <c r="AA156" t="str">
        <f>VLOOKUP($A156,CountryClassfication!$A$1:$C$188,3,FALSE)</f>
        <v>Europe and Central Asia</v>
      </c>
      <c r="AB156">
        <f t="shared" si="11"/>
        <v>0</v>
      </c>
      <c r="AC156">
        <f t="shared" si="12"/>
        <v>0</v>
      </c>
      <c r="AD156">
        <f t="shared" si="13"/>
        <v>0</v>
      </c>
      <c r="AE156">
        <f t="shared" si="14"/>
        <v>0</v>
      </c>
      <c r="AF156">
        <f t="shared" si="15"/>
        <v>0</v>
      </c>
    </row>
    <row r="157" spans="1:32" x14ac:dyDescent="0.25">
      <c r="A157" t="s">
        <v>363</v>
      </c>
      <c r="B157" t="s">
        <v>41</v>
      </c>
      <c r="C157" t="s">
        <v>42</v>
      </c>
      <c r="D157" t="str">
        <f>VLOOKUP($A157,CountryClassfication!$A$1:$C$188,3,FALSE)</f>
        <v>North America</v>
      </c>
      <c r="E157" t="s">
        <v>43</v>
      </c>
      <c r="F157" t="s">
        <v>44</v>
      </c>
      <c r="N157" t="s">
        <v>363</v>
      </c>
      <c r="O157" t="s">
        <v>577</v>
      </c>
      <c r="P157" t="s">
        <v>42</v>
      </c>
      <c r="Q157">
        <f>VLOOKUP($N157,Pop_WBG!$A$1:$G$218,3,FALSE)</f>
        <v>270591103</v>
      </c>
      <c r="R157">
        <f>VLOOKUP($N157,Pop_WBG!$A$1:$G$218,4,FALSE)</f>
        <v>271836549</v>
      </c>
      <c r="S157">
        <f>VLOOKUP($N157,Pop_WBG!$A$1:$G$218,5,FALSE)</f>
        <v>274288928</v>
      </c>
      <c r="T157">
        <f>VLOOKUP($N157,Pop_WBG!$A$1:$G$218,6,FALSE)</f>
        <v>277546395</v>
      </c>
      <c r="U157">
        <f>VLOOKUP($N157,Pop_WBG!$A$1:$G$218,7,FALSE)</f>
        <v>281188198</v>
      </c>
      <c r="X157" t="s">
        <v>363</v>
      </c>
      <c r="Y157" t="s">
        <v>578</v>
      </c>
      <c r="Z157" t="s">
        <v>42</v>
      </c>
      <c r="AA157" t="str">
        <f>VLOOKUP($A157,CountryClassfication!$A$1:$C$188,3,FALSE)</f>
        <v>North America</v>
      </c>
      <c r="AB157">
        <f t="shared" si="11"/>
        <v>0</v>
      </c>
      <c r="AC157">
        <f t="shared" si="12"/>
        <v>0</v>
      </c>
      <c r="AD157">
        <f t="shared" si="13"/>
        <v>0</v>
      </c>
      <c r="AE157">
        <f t="shared" si="14"/>
        <v>0</v>
      </c>
      <c r="AF157">
        <f t="shared" si="15"/>
        <v>0</v>
      </c>
    </row>
    <row r="158" spans="1:32" x14ac:dyDescent="0.25">
      <c r="A158" t="s">
        <v>353</v>
      </c>
      <c r="B158" t="s">
        <v>41</v>
      </c>
      <c r="C158" t="s">
        <v>42</v>
      </c>
      <c r="D158" t="str">
        <f>VLOOKUP($A158,CountryClassfication!$A$1:$C$188,3,FALSE)</f>
        <v>Latin America and the Caribbean</v>
      </c>
      <c r="E158" t="s">
        <v>43</v>
      </c>
      <c r="F158" t="s">
        <v>44</v>
      </c>
      <c r="G158" s="1">
        <v>6097877</v>
      </c>
      <c r="H158" s="1">
        <v>8085625</v>
      </c>
      <c r="I158" s="1">
        <v>10298972</v>
      </c>
      <c r="J158" s="1">
        <v>11700454</v>
      </c>
      <c r="K158">
        <v>15083228</v>
      </c>
      <c r="N158" t="s">
        <v>353</v>
      </c>
      <c r="O158" t="s">
        <v>577</v>
      </c>
      <c r="P158" t="s">
        <v>42</v>
      </c>
      <c r="Q158">
        <f>VLOOKUP($N158,Pop_WBG!$A$1:$G$218,3,FALSE)</f>
        <v>2725712</v>
      </c>
      <c r="R158">
        <f>VLOOKUP($N158,Pop_WBG!$A$1:$G$218,4,FALSE)</f>
        <v>2736663</v>
      </c>
      <c r="S158">
        <f>VLOOKUP($N158,Pop_WBG!$A$1:$G$218,5,FALSE)</f>
        <v>2744373</v>
      </c>
      <c r="T158">
        <f>VLOOKUP($N158,Pop_WBG!$A$1:$G$218,6,FALSE)</f>
        <v>2755004</v>
      </c>
      <c r="U158">
        <f>VLOOKUP($N158,Pop_WBG!$A$1:$G$218,7,FALSE)</f>
        <v>2767081</v>
      </c>
      <c r="X158" t="s">
        <v>353</v>
      </c>
      <c r="Y158" t="s">
        <v>578</v>
      </c>
      <c r="Z158" t="s">
        <v>42</v>
      </c>
      <c r="AA158" t="str">
        <f>VLOOKUP($A158,CountryClassfication!$A$1:$C$188,3,FALSE)</f>
        <v>Latin America and the Caribbean</v>
      </c>
      <c r="AB158">
        <f t="shared" si="11"/>
        <v>2237.168490288042</v>
      </c>
      <c r="AC158">
        <f t="shared" si="12"/>
        <v>2954.5563337539184</v>
      </c>
      <c r="AD158">
        <f t="shared" si="13"/>
        <v>3752.7595556434931</v>
      </c>
      <c r="AE158">
        <f t="shared" si="14"/>
        <v>4246.9825815134936</v>
      </c>
      <c r="AF158">
        <f t="shared" si="15"/>
        <v>5450.9528271850368</v>
      </c>
    </row>
    <row r="159" spans="1:32" x14ac:dyDescent="0.25">
      <c r="A159" t="s">
        <v>347</v>
      </c>
      <c r="B159" t="s">
        <v>41</v>
      </c>
      <c r="C159" t="s">
        <v>42</v>
      </c>
      <c r="D159" t="str">
        <f>VLOOKUP($A159,CountryClassfication!$A$1:$C$188,3,FALSE)</f>
        <v>Europe and Central Asia</v>
      </c>
      <c r="E159" t="s">
        <v>43</v>
      </c>
      <c r="F159" t="s">
        <v>44</v>
      </c>
      <c r="G159" s="1"/>
      <c r="H159" s="1"/>
      <c r="I159" s="1"/>
      <c r="J159" s="1"/>
      <c r="N159" t="s">
        <v>347</v>
      </c>
      <c r="O159" t="s">
        <v>577</v>
      </c>
      <c r="P159" t="s">
        <v>42</v>
      </c>
      <c r="Q159">
        <f>VLOOKUP($N159,Pop_WBG!$A$1:$G$218,3,FALSE)</f>
        <v>23599241</v>
      </c>
      <c r="R159">
        <f>VLOOKUP($N159,Pop_WBG!$A$1:$G$218,4,FALSE)</f>
        <v>23909750</v>
      </c>
      <c r="S159">
        <f>VLOOKUP($N159,Pop_WBG!$A$1:$G$218,5,FALSE)</f>
        <v>24258726</v>
      </c>
      <c r="T159">
        <f>VLOOKUP($N159,Pop_WBG!$A$1:$G$218,6,FALSE)</f>
        <v>24646062</v>
      </c>
      <c r="U159">
        <f>VLOOKUP($N159,Pop_WBG!$A$1:$G$218,7,FALSE)</f>
        <v>25052075</v>
      </c>
      <c r="X159" t="s">
        <v>347</v>
      </c>
      <c r="Y159" t="s">
        <v>578</v>
      </c>
      <c r="Z159" t="s">
        <v>42</v>
      </c>
      <c r="AA159" t="str">
        <f>VLOOKUP($A159,CountryClassfication!$A$1:$C$188,3,FALSE)</f>
        <v>Europe and Central Asia</v>
      </c>
      <c r="AB159">
        <f t="shared" si="11"/>
        <v>0</v>
      </c>
      <c r="AC159">
        <f t="shared" si="12"/>
        <v>0</v>
      </c>
      <c r="AD159">
        <f t="shared" si="13"/>
        <v>0</v>
      </c>
      <c r="AE159">
        <f t="shared" si="14"/>
        <v>0</v>
      </c>
      <c r="AF159">
        <f t="shared" si="15"/>
        <v>0</v>
      </c>
    </row>
    <row r="160" spans="1:32" x14ac:dyDescent="0.25">
      <c r="A160" t="s">
        <v>391</v>
      </c>
      <c r="B160" t="s">
        <v>41</v>
      </c>
      <c r="C160" t="s">
        <v>42</v>
      </c>
      <c r="D160" t="str">
        <f>VLOOKUP($A160,CountryClassfication!$A$1:$C$188,3,FALSE)</f>
        <v>East Asia and Pacific</v>
      </c>
      <c r="E160" t="s">
        <v>43</v>
      </c>
      <c r="F160" t="s">
        <v>44</v>
      </c>
      <c r="K160">
        <v>193893342</v>
      </c>
      <c r="N160" t="s">
        <v>391</v>
      </c>
      <c r="O160" t="s">
        <v>577</v>
      </c>
      <c r="P160" t="s">
        <v>42</v>
      </c>
      <c r="Q160">
        <f>VLOOKUP($N160,Pop_WBG!$A$1:$G$218,3,FALSE)</f>
        <v>74158712</v>
      </c>
      <c r="R160">
        <f>VLOOKUP($N160,Pop_WBG!$A$1:$G$218,4,FALSE)</f>
        <v>74995133</v>
      </c>
      <c r="S160">
        <f>VLOOKUP($N160,Pop_WBG!$A$1:$G$218,5,FALSE)</f>
        <v>75822211</v>
      </c>
      <c r="T160">
        <f>VLOOKUP($N160,Pop_WBG!$A$1:$G$218,6,FALSE)</f>
        <v>76663207</v>
      </c>
      <c r="U160">
        <f>VLOOKUP($N160,Pop_WBG!$A$1:$G$218,7,FALSE)</f>
        <v>77534301</v>
      </c>
      <c r="X160" t="s">
        <v>391</v>
      </c>
      <c r="Y160" t="s">
        <v>578</v>
      </c>
      <c r="Z160" t="s">
        <v>42</v>
      </c>
      <c r="AA160" t="str">
        <f>VLOOKUP($A160,CountryClassfication!$A$1:$C$188,3,FALSE)</f>
        <v>East Asia and Pacific</v>
      </c>
      <c r="AB160">
        <f t="shared" si="11"/>
        <v>0</v>
      </c>
      <c r="AC160">
        <f t="shared" si="12"/>
        <v>0</v>
      </c>
      <c r="AD160">
        <f t="shared" si="13"/>
        <v>0</v>
      </c>
      <c r="AE160">
        <f t="shared" si="14"/>
        <v>0</v>
      </c>
      <c r="AF160">
        <f t="shared" si="15"/>
        <v>2500.7427615810966</v>
      </c>
    </row>
    <row r="161" spans="1:32" x14ac:dyDescent="0.25">
      <c r="A161" t="s">
        <v>62</v>
      </c>
      <c r="B161" t="s">
        <v>41</v>
      </c>
      <c r="C161" t="s">
        <v>42</v>
      </c>
      <c r="D161" t="str">
        <f>VLOOKUP($A161,CountryClassfication!$A$1:$C$188,3,FALSE)</f>
        <v>Middle East, North Africa</v>
      </c>
      <c r="E161" t="s">
        <v>43</v>
      </c>
      <c r="F161" t="s">
        <v>44</v>
      </c>
      <c r="H161">
        <v>699080</v>
      </c>
      <c r="N161" t="s">
        <v>62</v>
      </c>
      <c r="O161" t="s">
        <v>577</v>
      </c>
      <c r="P161" t="s">
        <v>42</v>
      </c>
      <c r="Q161">
        <f>VLOOKUP($N161,Pop_WBG!$A$1:$G$218,3,FALSE)</f>
        <v>2915259</v>
      </c>
      <c r="R161">
        <f>VLOOKUP($N161,Pop_WBG!$A$1:$G$218,4,FALSE)</f>
        <v>3001567</v>
      </c>
      <c r="S161">
        <f>VLOOKUP($N161,Pop_WBG!$A$1:$G$218,5,FALSE)</f>
        <v>3092241</v>
      </c>
      <c r="T161">
        <f>VLOOKUP($N161,Pop_WBG!$A$1:$G$218,6,FALSE)</f>
        <v>3183655</v>
      </c>
      <c r="U161">
        <f>VLOOKUP($N161,Pop_WBG!$A$1:$G$218,7,FALSE)</f>
        <v>3276783</v>
      </c>
      <c r="X161" t="s">
        <v>62</v>
      </c>
      <c r="Y161" t="s">
        <v>578</v>
      </c>
      <c r="Z161" t="s">
        <v>42</v>
      </c>
      <c r="AA161" t="str">
        <f>VLOOKUP($A161,CountryClassfication!$A$1:$C$188,3,FALSE)</f>
        <v>Middle East, North Africa</v>
      </c>
      <c r="AB161">
        <f t="shared" si="11"/>
        <v>0</v>
      </c>
      <c r="AC161">
        <f t="shared" si="12"/>
        <v>232.9050126150774</v>
      </c>
      <c r="AD161">
        <f t="shared" si="13"/>
        <v>0</v>
      </c>
      <c r="AE161">
        <f t="shared" si="14"/>
        <v>0</v>
      </c>
      <c r="AF161">
        <f t="shared" si="15"/>
        <v>0</v>
      </c>
    </row>
    <row r="162" spans="1:32" x14ac:dyDescent="0.25">
      <c r="A162" t="s">
        <v>466</v>
      </c>
      <c r="B162" t="s">
        <v>41</v>
      </c>
      <c r="C162" t="s">
        <v>42</v>
      </c>
      <c r="D162" t="str">
        <f>VLOOKUP($A162,CountryClassfication!$A$1:$C$188,3,FALSE)</f>
        <v>Sub-Saharan Africa</v>
      </c>
      <c r="E162" t="s">
        <v>43</v>
      </c>
      <c r="F162" t="s">
        <v>44</v>
      </c>
      <c r="G162">
        <v>711156958</v>
      </c>
      <c r="H162">
        <v>834121817</v>
      </c>
      <c r="I162">
        <v>1581355224</v>
      </c>
      <c r="J162">
        <v>2242443898</v>
      </c>
      <c r="K162">
        <v>2990936749</v>
      </c>
      <c r="N162" t="s">
        <v>466</v>
      </c>
      <c r="O162" t="s">
        <v>577</v>
      </c>
      <c r="P162" t="s">
        <v>42</v>
      </c>
      <c r="Q162">
        <f>VLOOKUP($N162,Pop_WBG!$A$1:$G$218,3,FALSE)</f>
        <v>10800121</v>
      </c>
      <c r="R162">
        <f>VLOOKUP($N162,Pop_WBG!$A$1:$G$218,4,FALSE)</f>
        <v>11194990</v>
      </c>
      <c r="S162">
        <f>VLOOKUP($N162,Pop_WBG!$A$1:$G$218,5,FALSE)</f>
        <v>11600291</v>
      </c>
      <c r="T162">
        <f>VLOOKUP($N162,Pop_WBG!$A$1:$G$218,6,FALSE)</f>
        <v>12029200</v>
      </c>
      <c r="U162">
        <f>VLOOKUP($N162,Pop_WBG!$A$1:$G$218,7,FALSE)</f>
        <v>12478342</v>
      </c>
      <c r="X162" t="s">
        <v>466</v>
      </c>
      <c r="Y162" t="s">
        <v>578</v>
      </c>
      <c r="Z162" t="s">
        <v>42</v>
      </c>
      <c r="AA162" t="str">
        <f>VLOOKUP($A162,CountryClassfication!$A$1:$C$188,3,FALSE)</f>
        <v>Sub-Saharan Africa</v>
      </c>
      <c r="AB162">
        <f t="shared" si="11"/>
        <v>65847.128749761221</v>
      </c>
      <c r="AC162">
        <f t="shared" si="12"/>
        <v>74508.491476991039</v>
      </c>
      <c r="AD162">
        <f t="shared" si="13"/>
        <v>136320.30644748479</v>
      </c>
      <c r="AE162">
        <f t="shared" si="14"/>
        <v>186416.71083696338</v>
      </c>
      <c r="AF162">
        <f t="shared" si="15"/>
        <v>239690.2368119098</v>
      </c>
    </row>
    <row r="163" spans="1:32" x14ac:dyDescent="0.25">
      <c r="A163" t="s">
        <v>88</v>
      </c>
      <c r="B163" t="s">
        <v>41</v>
      </c>
      <c r="C163" t="s">
        <v>42</v>
      </c>
      <c r="D163" t="str">
        <f>VLOOKUP($A163,CountryClassfication!$A$1:$C$188,3,FALSE)</f>
        <v>Sub-Saharan Africa</v>
      </c>
      <c r="E163" t="s">
        <v>43</v>
      </c>
      <c r="F163" t="s">
        <v>44</v>
      </c>
      <c r="G163">
        <v>1663736760.2</v>
      </c>
      <c r="H163">
        <v>1217852036.20368</v>
      </c>
      <c r="I163">
        <v>9148025410</v>
      </c>
      <c r="J163">
        <v>9392413658</v>
      </c>
      <c r="N163" t="s">
        <v>88</v>
      </c>
      <c r="O163" t="s">
        <v>577</v>
      </c>
      <c r="P163" t="s">
        <v>42</v>
      </c>
      <c r="Q163">
        <f>VLOOKUP($N163,Pop_WBG!$A$1:$G$218,3,FALSE)</f>
        <v>8977056</v>
      </c>
      <c r="R163">
        <f>VLOOKUP($N163,Pop_WBG!$A$1:$G$218,4,FALSE)</f>
        <v>9182613</v>
      </c>
      <c r="S163">
        <f>VLOOKUP($N163,Pop_WBG!$A$1:$G$218,5,FALSE)</f>
        <v>9382474</v>
      </c>
      <c r="T163">
        <f>VLOOKUP($N163,Pop_WBG!$A$1:$G$218,6,FALSE)</f>
        <v>9588258</v>
      </c>
      <c r="U163">
        <f>VLOOKUP($N163,Pop_WBG!$A$1:$G$218,7,FALSE)</f>
        <v>9835279</v>
      </c>
      <c r="X163" t="s">
        <v>88</v>
      </c>
      <c r="Y163" t="s">
        <v>578</v>
      </c>
      <c r="Z163" t="s">
        <v>42</v>
      </c>
      <c r="AA163" t="str">
        <f>VLOOKUP($A163,CountryClassfication!$A$1:$C$188,3,FALSE)</f>
        <v>Sub-Saharan Africa</v>
      </c>
      <c r="AB163">
        <f t="shared" si="11"/>
        <v>185332.11335653916</v>
      </c>
      <c r="AC163">
        <f t="shared" si="12"/>
        <v>132625.86980456219</v>
      </c>
      <c r="AD163">
        <f t="shared" si="13"/>
        <v>975012.07144299045</v>
      </c>
      <c r="AE163">
        <f t="shared" si="14"/>
        <v>979574.56484796293</v>
      </c>
      <c r="AF163">
        <f t="shared" si="15"/>
        <v>0</v>
      </c>
    </row>
  </sheetData>
  <phoneticPr fontId="18"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47865-0B33-449D-BDB6-D7562E9C67E9}">
  <dimension ref="A1:AF126"/>
  <sheetViews>
    <sheetView topLeftCell="G1" workbookViewId="0">
      <selection activeCell="AB2" sqref="AB2"/>
    </sheetView>
  </sheetViews>
  <sheetFormatPr defaultRowHeight="15" x14ac:dyDescent="0.25"/>
  <cols>
    <col min="26" max="26" width="23.85546875" customWidth="1"/>
  </cols>
  <sheetData>
    <row r="1" spans="1:32" x14ac:dyDescent="0.25">
      <c r="A1" s="2" t="s">
        <v>32</v>
      </c>
      <c r="B1" s="2" t="s">
        <v>33</v>
      </c>
      <c r="C1" s="2" t="s">
        <v>34</v>
      </c>
      <c r="D1" s="2" t="s">
        <v>576</v>
      </c>
      <c r="E1" s="2" t="s">
        <v>35</v>
      </c>
      <c r="F1" s="2" t="s">
        <v>36</v>
      </c>
      <c r="G1" s="2">
        <v>2020</v>
      </c>
      <c r="H1" s="2">
        <v>2021</v>
      </c>
      <c r="I1" s="2">
        <v>2022</v>
      </c>
      <c r="J1" s="2">
        <v>2023</v>
      </c>
      <c r="K1" s="2">
        <v>2024</v>
      </c>
      <c r="L1" s="2"/>
      <c r="M1" s="2"/>
      <c r="N1" s="2" t="s">
        <v>32</v>
      </c>
      <c r="O1" s="2" t="s">
        <v>33</v>
      </c>
      <c r="P1" s="2" t="s">
        <v>34</v>
      </c>
      <c r="Q1" s="2">
        <v>2020</v>
      </c>
      <c r="R1" s="2">
        <v>2021</v>
      </c>
      <c r="S1" s="2">
        <v>2022</v>
      </c>
      <c r="T1" s="2">
        <v>2023</v>
      </c>
      <c r="U1" s="2">
        <v>2024</v>
      </c>
      <c r="X1" s="2" t="s">
        <v>32</v>
      </c>
      <c r="Y1" s="2" t="s">
        <v>33</v>
      </c>
      <c r="Z1" s="2" t="s">
        <v>34</v>
      </c>
      <c r="AA1" s="2" t="s">
        <v>576</v>
      </c>
      <c r="AB1" s="2">
        <v>2020</v>
      </c>
      <c r="AC1" s="2">
        <v>2021</v>
      </c>
      <c r="AD1" s="2">
        <v>2022</v>
      </c>
      <c r="AE1" s="2">
        <v>2023</v>
      </c>
      <c r="AF1" s="2">
        <v>2024</v>
      </c>
    </row>
    <row r="2" spans="1:32" x14ac:dyDescent="0.25">
      <c r="A2" t="s">
        <v>288</v>
      </c>
      <c r="B2" t="s">
        <v>86</v>
      </c>
      <c r="C2" t="s">
        <v>42</v>
      </c>
      <c r="D2" t="s">
        <v>508</v>
      </c>
      <c r="E2" t="s">
        <v>43</v>
      </c>
      <c r="F2" t="s">
        <v>44</v>
      </c>
      <c r="G2">
        <v>4119802</v>
      </c>
      <c r="H2">
        <v>5129064</v>
      </c>
      <c r="I2">
        <v>6279470</v>
      </c>
      <c r="J2">
        <v>7666810</v>
      </c>
      <c r="K2">
        <v>9357535</v>
      </c>
      <c r="N2" t="s">
        <v>288</v>
      </c>
      <c r="O2" t="s">
        <v>577</v>
      </c>
      <c r="P2" t="s">
        <v>42</v>
      </c>
      <c r="Q2">
        <v>2340601</v>
      </c>
      <c r="R2">
        <v>2323352</v>
      </c>
      <c r="S2">
        <v>2299303</v>
      </c>
      <c r="T2">
        <v>2278004</v>
      </c>
      <c r="U2">
        <v>2257454</v>
      </c>
      <c r="X2" t="s">
        <v>288</v>
      </c>
      <c r="Y2" t="s">
        <v>86</v>
      </c>
      <c r="Z2" t="s">
        <v>578</v>
      </c>
      <c r="AA2" t="s">
        <v>508</v>
      </c>
      <c r="AB2">
        <f>(G2/Q2) * 1000</f>
        <v>1760.147073337147</v>
      </c>
      <c r="AC2">
        <f t="shared" ref="AC2:AF2" si="0">(H2/R2) * 1000</f>
        <v>2207.6138269190374</v>
      </c>
      <c r="AD2">
        <f t="shared" si="0"/>
        <v>2731.0319692532912</v>
      </c>
      <c r="AE2">
        <f t="shared" si="0"/>
        <v>3365.5823255797623</v>
      </c>
      <c r="AF2">
        <f t="shared" si="0"/>
        <v>4145.1719503476033</v>
      </c>
    </row>
    <row r="3" spans="1:32" x14ac:dyDescent="0.25">
      <c r="A3" t="s">
        <v>108</v>
      </c>
      <c r="B3" t="s">
        <v>86</v>
      </c>
      <c r="C3" t="s">
        <v>42</v>
      </c>
      <c r="D3" t="s">
        <v>508</v>
      </c>
      <c r="E3" t="s">
        <v>43</v>
      </c>
      <c r="F3" t="s">
        <v>44</v>
      </c>
      <c r="N3" t="s">
        <v>108</v>
      </c>
      <c r="O3" t="s">
        <v>577</v>
      </c>
      <c r="P3" t="s">
        <v>42</v>
      </c>
      <c r="Q3">
        <v>67011</v>
      </c>
      <c r="R3">
        <v>68145</v>
      </c>
      <c r="S3">
        <v>69617</v>
      </c>
      <c r="T3">
        <v>70953</v>
      </c>
      <c r="U3">
        <v>72200</v>
      </c>
      <c r="X3" t="s">
        <v>108</v>
      </c>
      <c r="Y3" t="s">
        <v>86</v>
      </c>
      <c r="Z3" t="s">
        <v>578</v>
      </c>
      <c r="AA3" t="s">
        <v>508</v>
      </c>
      <c r="AB3">
        <f t="shared" ref="AB3:AB66" si="1">(G3/Q3) * 1000</f>
        <v>0</v>
      </c>
      <c r="AC3">
        <f t="shared" ref="AC3:AC66" si="2">(H3/R3) * 1000</f>
        <v>0</v>
      </c>
      <c r="AD3">
        <f t="shared" ref="AD3:AD66" si="3">(I3/S3) * 1000</f>
        <v>0</v>
      </c>
      <c r="AE3">
        <f t="shared" ref="AE3:AE66" si="4">(J3/T3) * 1000</f>
        <v>0</v>
      </c>
      <c r="AF3">
        <f t="shared" ref="AF3:AF66" si="5">(K3/U3) * 1000</f>
        <v>0</v>
      </c>
    </row>
    <row r="4" spans="1:32" x14ac:dyDescent="0.25">
      <c r="A4" t="s">
        <v>470</v>
      </c>
      <c r="B4" t="s">
        <v>86</v>
      </c>
      <c r="C4" t="s">
        <v>42</v>
      </c>
      <c r="D4" t="s">
        <v>517</v>
      </c>
      <c r="E4" t="s">
        <v>43</v>
      </c>
      <c r="F4" t="s">
        <v>44</v>
      </c>
      <c r="N4" t="s">
        <v>470</v>
      </c>
      <c r="O4" t="s">
        <v>577</v>
      </c>
      <c r="P4" t="s">
        <v>42</v>
      </c>
      <c r="Q4">
        <v>18391583</v>
      </c>
      <c r="R4">
        <v>19024174</v>
      </c>
      <c r="S4">
        <v>19685546</v>
      </c>
      <c r="T4">
        <v>20369641</v>
      </c>
      <c r="U4">
        <v>21083110</v>
      </c>
      <c r="X4" t="s">
        <v>470</v>
      </c>
      <c r="Y4" t="s">
        <v>86</v>
      </c>
      <c r="Z4" t="s">
        <v>578</v>
      </c>
      <c r="AA4" t="s">
        <v>517</v>
      </c>
      <c r="AB4">
        <f t="shared" si="1"/>
        <v>0</v>
      </c>
      <c r="AC4">
        <f t="shared" si="2"/>
        <v>0</v>
      </c>
      <c r="AD4">
        <f t="shared" si="3"/>
        <v>0</v>
      </c>
      <c r="AE4">
        <f t="shared" si="4"/>
        <v>0</v>
      </c>
      <c r="AF4">
        <f t="shared" si="5"/>
        <v>0</v>
      </c>
    </row>
    <row r="5" spans="1:32" x14ac:dyDescent="0.25">
      <c r="A5" t="s">
        <v>290</v>
      </c>
      <c r="B5" t="s">
        <v>86</v>
      </c>
      <c r="C5" t="s">
        <v>42</v>
      </c>
      <c r="D5" t="s">
        <v>513</v>
      </c>
      <c r="E5" t="s">
        <v>43</v>
      </c>
      <c r="F5" t="s">
        <v>44</v>
      </c>
      <c r="G5">
        <v>292499000</v>
      </c>
      <c r="H5">
        <v>451652000</v>
      </c>
      <c r="I5">
        <v>720613000</v>
      </c>
      <c r="J5">
        <v>1166097000</v>
      </c>
      <c r="K5">
        <v>2077996741</v>
      </c>
      <c r="N5" t="s">
        <v>290</v>
      </c>
      <c r="O5" t="s">
        <v>577</v>
      </c>
      <c r="P5" t="s">
        <v>42</v>
      </c>
      <c r="Q5">
        <v>34481880</v>
      </c>
      <c r="R5">
        <v>34782275</v>
      </c>
      <c r="S5">
        <v>35077266</v>
      </c>
      <c r="T5">
        <v>35433130</v>
      </c>
      <c r="U5">
        <v>35823987</v>
      </c>
      <c r="X5" t="s">
        <v>290</v>
      </c>
      <c r="Y5" t="s">
        <v>86</v>
      </c>
      <c r="Z5" t="s">
        <v>578</v>
      </c>
      <c r="AA5" t="s">
        <v>513</v>
      </c>
      <c r="AB5">
        <f t="shared" si="1"/>
        <v>8482.6871388682994</v>
      </c>
      <c r="AC5">
        <f t="shared" si="2"/>
        <v>12985.119575990931</v>
      </c>
      <c r="AD5">
        <f t="shared" si="3"/>
        <v>20543.590826035303</v>
      </c>
      <c r="AE5">
        <f t="shared" si="4"/>
        <v>32909.793743877548</v>
      </c>
      <c r="AF5">
        <f t="shared" si="5"/>
        <v>58005.736240357612</v>
      </c>
    </row>
    <row r="6" spans="1:32" x14ac:dyDescent="0.25">
      <c r="A6" t="s">
        <v>115</v>
      </c>
      <c r="B6" t="s">
        <v>86</v>
      </c>
      <c r="C6" t="s">
        <v>42</v>
      </c>
      <c r="D6" t="s">
        <v>508</v>
      </c>
      <c r="E6" t="s">
        <v>43</v>
      </c>
      <c r="F6" t="s">
        <v>44</v>
      </c>
      <c r="G6">
        <v>28659416</v>
      </c>
      <c r="H6">
        <v>65750847</v>
      </c>
      <c r="I6">
        <v>100901529</v>
      </c>
      <c r="J6">
        <v>127224786</v>
      </c>
      <c r="K6">
        <v>175393228</v>
      </c>
      <c r="N6" t="s">
        <v>115</v>
      </c>
      <c r="O6" t="s">
        <v>577</v>
      </c>
      <c r="P6" t="s">
        <v>42</v>
      </c>
      <c r="Q6">
        <v>2364189</v>
      </c>
      <c r="R6">
        <v>2368394</v>
      </c>
      <c r="S6">
        <v>2379441</v>
      </c>
      <c r="T6">
        <v>2384918</v>
      </c>
      <c r="U6">
        <v>2449944</v>
      </c>
      <c r="X6" t="s">
        <v>115</v>
      </c>
      <c r="Y6" t="s">
        <v>86</v>
      </c>
      <c r="Z6" t="s">
        <v>578</v>
      </c>
      <c r="AA6" t="s">
        <v>508</v>
      </c>
      <c r="AB6">
        <f t="shared" si="1"/>
        <v>12122.303250713036</v>
      </c>
      <c r="AC6">
        <f t="shared" si="2"/>
        <v>27761.785834620423</v>
      </c>
      <c r="AD6">
        <f t="shared" si="3"/>
        <v>42405.560381619049</v>
      </c>
      <c r="AE6">
        <f t="shared" si="4"/>
        <v>53345.559889270822</v>
      </c>
      <c r="AF6">
        <f t="shared" si="5"/>
        <v>71590.709012124367</v>
      </c>
    </row>
    <row r="7" spans="1:32" x14ac:dyDescent="0.25">
      <c r="A7" t="s">
        <v>113</v>
      </c>
      <c r="B7" t="s">
        <v>86</v>
      </c>
      <c r="C7" t="s">
        <v>42</v>
      </c>
      <c r="D7" t="s">
        <v>508</v>
      </c>
      <c r="E7" t="s">
        <v>43</v>
      </c>
      <c r="F7" t="s">
        <v>44</v>
      </c>
      <c r="G7">
        <v>563542176</v>
      </c>
      <c r="H7">
        <v>615792386</v>
      </c>
      <c r="I7">
        <v>618134062</v>
      </c>
      <c r="J7">
        <v>647232806</v>
      </c>
      <c r="K7">
        <v>684801149</v>
      </c>
      <c r="N7" t="s">
        <v>113</v>
      </c>
      <c r="O7" t="s">
        <v>577</v>
      </c>
      <c r="P7" t="s">
        <v>42</v>
      </c>
      <c r="Q7">
        <v>7633446</v>
      </c>
      <c r="R7">
        <v>7669685</v>
      </c>
      <c r="S7">
        <v>7744693</v>
      </c>
      <c r="T7">
        <v>7825678</v>
      </c>
      <c r="U7">
        <v>7872567</v>
      </c>
      <c r="X7" t="s">
        <v>113</v>
      </c>
      <c r="Y7" t="s">
        <v>86</v>
      </c>
      <c r="Z7" t="s">
        <v>578</v>
      </c>
      <c r="AA7" t="s">
        <v>508</v>
      </c>
      <c r="AB7">
        <f t="shared" si="1"/>
        <v>73825.396288910662</v>
      </c>
      <c r="AC7">
        <f t="shared" si="2"/>
        <v>80289.13651603683</v>
      </c>
      <c r="AD7">
        <f t="shared" si="3"/>
        <v>79813.888297444457</v>
      </c>
      <c r="AE7">
        <f t="shared" si="4"/>
        <v>82706.291518766797</v>
      </c>
      <c r="AF7">
        <f t="shared" si="5"/>
        <v>86985.750518223591</v>
      </c>
    </row>
    <row r="8" spans="1:32" x14ac:dyDescent="0.25">
      <c r="A8" t="s">
        <v>192</v>
      </c>
      <c r="B8" t="s">
        <v>86</v>
      </c>
      <c r="C8" t="s">
        <v>42</v>
      </c>
      <c r="D8" t="s">
        <v>508</v>
      </c>
      <c r="E8" t="s">
        <v>43</v>
      </c>
      <c r="F8" t="s">
        <v>44</v>
      </c>
      <c r="G8">
        <v>42003545</v>
      </c>
      <c r="H8">
        <v>49646531</v>
      </c>
      <c r="I8">
        <v>146311512</v>
      </c>
      <c r="J8">
        <v>311998266</v>
      </c>
      <c r="K8">
        <v>649118797</v>
      </c>
      <c r="N8" t="s">
        <v>192</v>
      </c>
      <c r="O8" t="s">
        <v>577</v>
      </c>
      <c r="P8" t="s">
        <v>42</v>
      </c>
      <c r="Q8">
        <v>7732344</v>
      </c>
      <c r="R8">
        <v>7791336</v>
      </c>
      <c r="S8">
        <v>7829679</v>
      </c>
      <c r="T8">
        <v>7885113</v>
      </c>
      <c r="U8">
        <v>7977442</v>
      </c>
      <c r="X8" t="s">
        <v>192</v>
      </c>
      <c r="Y8" t="s">
        <v>86</v>
      </c>
      <c r="Z8" t="s">
        <v>578</v>
      </c>
      <c r="AA8" t="s">
        <v>508</v>
      </c>
      <c r="AB8">
        <f t="shared" si="1"/>
        <v>5432.1878333400582</v>
      </c>
      <c r="AC8">
        <f t="shared" si="2"/>
        <v>6372.0177130083975</v>
      </c>
      <c r="AD8">
        <f t="shared" si="3"/>
        <v>18686.782944741411</v>
      </c>
      <c r="AE8">
        <f t="shared" si="4"/>
        <v>39568.014561110278</v>
      </c>
      <c r="AF8">
        <f t="shared" si="5"/>
        <v>81369.290682401697</v>
      </c>
    </row>
    <row r="9" spans="1:32" x14ac:dyDescent="0.25">
      <c r="A9" t="s">
        <v>421</v>
      </c>
      <c r="B9" t="s">
        <v>86</v>
      </c>
      <c r="C9" t="s">
        <v>42</v>
      </c>
      <c r="D9" t="s">
        <v>579</v>
      </c>
      <c r="E9" t="s">
        <v>43</v>
      </c>
      <c r="F9" t="s">
        <v>44</v>
      </c>
      <c r="H9">
        <v>11470238</v>
      </c>
      <c r="I9">
        <v>19523811</v>
      </c>
      <c r="J9">
        <v>20606338</v>
      </c>
      <c r="K9">
        <v>28317897</v>
      </c>
      <c r="N9" t="s">
        <v>421</v>
      </c>
      <c r="O9" t="s">
        <v>577</v>
      </c>
      <c r="P9" t="s">
        <v>42</v>
      </c>
      <c r="Q9">
        <v>1179315</v>
      </c>
      <c r="R9">
        <v>1214156</v>
      </c>
      <c r="S9">
        <v>1233797</v>
      </c>
      <c r="T9">
        <v>1277545</v>
      </c>
      <c r="U9">
        <v>1291323</v>
      </c>
      <c r="X9" t="s">
        <v>421</v>
      </c>
      <c r="Y9" t="s">
        <v>86</v>
      </c>
      <c r="Z9" t="s">
        <v>578</v>
      </c>
      <c r="AA9" t="s">
        <v>579</v>
      </c>
      <c r="AB9">
        <f t="shared" si="1"/>
        <v>0</v>
      </c>
      <c r="AC9">
        <f t="shared" si="2"/>
        <v>9447.0875241731701</v>
      </c>
      <c r="AD9">
        <f t="shared" si="3"/>
        <v>15824.167995221256</v>
      </c>
      <c r="AE9">
        <f t="shared" si="4"/>
        <v>16129.637703564256</v>
      </c>
      <c r="AF9">
        <f t="shared" si="5"/>
        <v>21929.367787919829</v>
      </c>
    </row>
    <row r="10" spans="1:32" x14ac:dyDescent="0.25">
      <c r="A10" t="s">
        <v>127</v>
      </c>
      <c r="B10" t="s">
        <v>86</v>
      </c>
      <c r="C10" t="s">
        <v>42</v>
      </c>
      <c r="D10" t="s">
        <v>516</v>
      </c>
      <c r="E10" t="s">
        <v>43</v>
      </c>
      <c r="F10" t="s">
        <v>44</v>
      </c>
      <c r="G10">
        <v>24438452</v>
      </c>
      <c r="H10">
        <v>39141530</v>
      </c>
      <c r="I10">
        <v>66216942</v>
      </c>
      <c r="J10">
        <v>97367776</v>
      </c>
      <c r="K10">
        <v>150595466</v>
      </c>
      <c r="N10" t="s">
        <v>127</v>
      </c>
      <c r="O10" t="s">
        <v>577</v>
      </c>
      <c r="P10" t="s">
        <v>42</v>
      </c>
      <c r="Q10">
        <v>117641793</v>
      </c>
      <c r="R10">
        <v>118912879</v>
      </c>
      <c r="S10">
        <v>120652709</v>
      </c>
      <c r="T10">
        <v>122837439</v>
      </c>
      <c r="U10">
        <v>124984114</v>
      </c>
      <c r="X10" t="s">
        <v>127</v>
      </c>
      <c r="Y10" t="s">
        <v>86</v>
      </c>
      <c r="Z10" t="s">
        <v>578</v>
      </c>
      <c r="AA10" t="s">
        <v>516</v>
      </c>
      <c r="AB10">
        <f t="shared" si="1"/>
        <v>207.73614016576576</v>
      </c>
      <c r="AC10">
        <f t="shared" si="2"/>
        <v>329.16140227333995</v>
      </c>
      <c r="AD10">
        <f t="shared" si="3"/>
        <v>548.82267086104127</v>
      </c>
      <c r="AE10">
        <f t="shared" si="4"/>
        <v>792.65553558146064</v>
      </c>
      <c r="AF10">
        <f t="shared" si="5"/>
        <v>1204.9168584737097</v>
      </c>
    </row>
    <row r="11" spans="1:32" x14ac:dyDescent="0.25">
      <c r="A11" t="s">
        <v>198</v>
      </c>
      <c r="B11" t="s">
        <v>86</v>
      </c>
      <c r="C11" t="s">
        <v>42</v>
      </c>
      <c r="D11" t="s">
        <v>508</v>
      </c>
      <c r="E11" t="s">
        <v>43</v>
      </c>
      <c r="F11" t="s">
        <v>44</v>
      </c>
      <c r="G11">
        <v>396481466</v>
      </c>
      <c r="H11">
        <v>472706245</v>
      </c>
      <c r="I11">
        <v>532349458</v>
      </c>
      <c r="J11">
        <v>608621705</v>
      </c>
      <c r="K11">
        <v>720096386</v>
      </c>
      <c r="N11" t="s">
        <v>198</v>
      </c>
      <c r="O11" t="s">
        <v>577</v>
      </c>
      <c r="P11" t="s">
        <v>42</v>
      </c>
      <c r="Q11">
        <v>7780971</v>
      </c>
      <c r="R11">
        <v>7714348</v>
      </c>
      <c r="S11">
        <v>7663004</v>
      </c>
      <c r="T11">
        <v>7647791</v>
      </c>
      <c r="U11">
        <v>7645170</v>
      </c>
      <c r="X11" t="s">
        <v>198</v>
      </c>
      <c r="Y11" t="s">
        <v>86</v>
      </c>
      <c r="Z11" t="s">
        <v>578</v>
      </c>
      <c r="AA11" t="s">
        <v>508</v>
      </c>
      <c r="AB11">
        <f t="shared" si="1"/>
        <v>50955.268436291561</v>
      </c>
      <c r="AC11">
        <f t="shared" si="2"/>
        <v>61276.240714056454</v>
      </c>
      <c r="AD11">
        <f t="shared" si="3"/>
        <v>69470.074399021585</v>
      </c>
      <c r="AE11">
        <f t="shared" si="4"/>
        <v>79581.372581965174</v>
      </c>
      <c r="AF11">
        <f t="shared" si="5"/>
        <v>94189.715336611218</v>
      </c>
    </row>
    <row r="12" spans="1:32" x14ac:dyDescent="0.25">
      <c r="A12" t="s">
        <v>175</v>
      </c>
      <c r="B12" t="s">
        <v>86</v>
      </c>
      <c r="C12" t="s">
        <v>42</v>
      </c>
      <c r="D12" t="s">
        <v>508</v>
      </c>
      <c r="E12" t="s">
        <v>43</v>
      </c>
      <c r="F12" t="s">
        <v>44</v>
      </c>
      <c r="G12">
        <v>831530998</v>
      </c>
      <c r="H12">
        <v>901217605</v>
      </c>
      <c r="I12">
        <v>965539534</v>
      </c>
      <c r="J12">
        <v>1020129155</v>
      </c>
      <c r="K12">
        <v>1089392563</v>
      </c>
      <c r="N12" t="s">
        <v>175</v>
      </c>
      <c r="O12" t="s">
        <v>577</v>
      </c>
      <c r="P12" t="s">
        <v>42</v>
      </c>
      <c r="Q12">
        <v>9600074</v>
      </c>
      <c r="R12">
        <v>9653298</v>
      </c>
      <c r="S12">
        <v>9749509</v>
      </c>
      <c r="T12">
        <v>9867164</v>
      </c>
      <c r="U12">
        <v>9977009</v>
      </c>
      <c r="X12" t="s">
        <v>175</v>
      </c>
      <c r="Y12" t="s">
        <v>86</v>
      </c>
      <c r="Z12" t="s">
        <v>578</v>
      </c>
      <c r="AA12" t="s">
        <v>508</v>
      </c>
      <c r="AB12">
        <f t="shared" si="1"/>
        <v>86617.144617843558</v>
      </c>
      <c r="AC12">
        <f t="shared" si="2"/>
        <v>93358.519026347261</v>
      </c>
      <c r="AD12">
        <f t="shared" si="3"/>
        <v>99034.683079937662</v>
      </c>
      <c r="AE12">
        <f t="shared" si="4"/>
        <v>103386.25718595536</v>
      </c>
      <c r="AF12">
        <f t="shared" si="5"/>
        <v>109190.29570886426</v>
      </c>
    </row>
    <row r="13" spans="1:32" x14ac:dyDescent="0.25">
      <c r="A13" t="s">
        <v>431</v>
      </c>
      <c r="B13" t="s">
        <v>86</v>
      </c>
      <c r="C13" t="s">
        <v>42</v>
      </c>
      <c r="D13" t="s">
        <v>517</v>
      </c>
      <c r="E13" t="s">
        <v>43</v>
      </c>
      <c r="F13" t="s">
        <v>44</v>
      </c>
      <c r="N13" t="s">
        <v>431</v>
      </c>
      <c r="O13" t="s">
        <v>577</v>
      </c>
      <c r="P13" t="s">
        <v>42</v>
      </c>
      <c r="Q13">
        <v>7495327</v>
      </c>
      <c r="R13">
        <v>7726280</v>
      </c>
      <c r="S13">
        <v>7963912</v>
      </c>
      <c r="T13">
        <v>8207504</v>
      </c>
      <c r="U13">
        <v>8453102</v>
      </c>
      <c r="X13" t="s">
        <v>431</v>
      </c>
      <c r="Y13" t="s">
        <v>86</v>
      </c>
      <c r="Z13" t="s">
        <v>578</v>
      </c>
      <c r="AA13" t="s">
        <v>517</v>
      </c>
      <c r="AB13">
        <f t="shared" si="1"/>
        <v>0</v>
      </c>
      <c r="AC13">
        <f t="shared" si="2"/>
        <v>0</v>
      </c>
      <c r="AD13">
        <f t="shared" si="3"/>
        <v>0</v>
      </c>
      <c r="AE13">
        <f t="shared" si="4"/>
        <v>0</v>
      </c>
      <c r="AF13">
        <f t="shared" si="5"/>
        <v>0</v>
      </c>
    </row>
    <row r="14" spans="1:32" x14ac:dyDescent="0.25">
      <c r="A14" t="s">
        <v>68</v>
      </c>
      <c r="B14" t="s">
        <v>86</v>
      </c>
      <c r="C14" t="s">
        <v>42</v>
      </c>
      <c r="D14" t="s">
        <v>516</v>
      </c>
      <c r="E14" t="s">
        <v>43</v>
      </c>
      <c r="F14" t="s">
        <v>44</v>
      </c>
      <c r="G14">
        <v>65080490</v>
      </c>
      <c r="H14">
        <v>118543256</v>
      </c>
      <c r="I14">
        <v>145162202</v>
      </c>
      <c r="J14">
        <v>150419524.40000001</v>
      </c>
      <c r="N14" t="s">
        <v>68</v>
      </c>
      <c r="O14" t="s">
        <v>577</v>
      </c>
      <c r="P14" t="s">
        <v>42</v>
      </c>
      <c r="Q14">
        <v>590029</v>
      </c>
      <c r="R14">
        <v>599648</v>
      </c>
      <c r="S14">
        <v>608809</v>
      </c>
      <c r="T14">
        <v>617616</v>
      </c>
      <c r="U14">
        <v>626021</v>
      </c>
      <c r="X14" t="s">
        <v>68</v>
      </c>
      <c r="Y14" t="s">
        <v>86</v>
      </c>
      <c r="Z14" t="s">
        <v>578</v>
      </c>
      <c r="AA14" t="s">
        <v>516</v>
      </c>
      <c r="AB14">
        <f t="shared" si="1"/>
        <v>110300.49370454672</v>
      </c>
      <c r="AC14">
        <f t="shared" si="2"/>
        <v>197688.0703345963</v>
      </c>
      <c r="AD14">
        <f t="shared" si="3"/>
        <v>238436.36017207368</v>
      </c>
      <c r="AE14">
        <f t="shared" si="4"/>
        <v>243548.61985440791</v>
      </c>
      <c r="AF14">
        <f t="shared" si="5"/>
        <v>0</v>
      </c>
    </row>
    <row r="15" spans="1:32" x14ac:dyDescent="0.25">
      <c r="A15" t="s">
        <v>149</v>
      </c>
      <c r="B15" t="s">
        <v>86</v>
      </c>
      <c r="C15" t="s">
        <v>42</v>
      </c>
      <c r="D15" t="s">
        <v>508</v>
      </c>
      <c r="E15" t="s">
        <v>43</v>
      </c>
      <c r="F15" t="s">
        <v>44</v>
      </c>
      <c r="G15">
        <v>28974685</v>
      </c>
      <c r="H15">
        <v>34437226</v>
      </c>
      <c r="I15">
        <v>38971941</v>
      </c>
      <c r="J15">
        <v>41624695</v>
      </c>
      <c r="K15">
        <v>46453049</v>
      </c>
      <c r="N15" t="s">
        <v>149</v>
      </c>
      <c r="O15" t="s">
        <v>577</v>
      </c>
      <c r="P15" t="s">
        <v>42</v>
      </c>
      <c r="Q15">
        <v>2851847</v>
      </c>
      <c r="R15">
        <v>2807430</v>
      </c>
      <c r="S15">
        <v>2776112</v>
      </c>
      <c r="T15">
        <v>2764009</v>
      </c>
      <c r="U15">
        <v>2751704</v>
      </c>
      <c r="X15" t="s">
        <v>149</v>
      </c>
      <c r="Y15" t="s">
        <v>86</v>
      </c>
      <c r="Z15" t="s">
        <v>578</v>
      </c>
      <c r="AA15" t="s">
        <v>508</v>
      </c>
      <c r="AB15">
        <f t="shared" si="1"/>
        <v>10159.971765666251</v>
      </c>
      <c r="AC15">
        <f t="shared" si="2"/>
        <v>12266.459359627845</v>
      </c>
      <c r="AD15">
        <f t="shared" si="3"/>
        <v>14038.317258093333</v>
      </c>
      <c r="AE15">
        <f t="shared" si="4"/>
        <v>15059.536709178588</v>
      </c>
      <c r="AF15">
        <f t="shared" si="5"/>
        <v>16881.557391347324</v>
      </c>
    </row>
    <row r="16" spans="1:32" x14ac:dyDescent="0.25">
      <c r="A16" t="s">
        <v>296</v>
      </c>
      <c r="B16" t="s">
        <v>86</v>
      </c>
      <c r="C16" t="s">
        <v>42</v>
      </c>
      <c r="D16" t="s">
        <v>517</v>
      </c>
      <c r="E16" t="s">
        <v>43</v>
      </c>
      <c r="F16" t="s">
        <v>44</v>
      </c>
      <c r="G16">
        <v>68934359</v>
      </c>
      <c r="H16">
        <v>77114810</v>
      </c>
      <c r="I16">
        <v>89526372</v>
      </c>
      <c r="J16">
        <v>88480478.359999999</v>
      </c>
      <c r="K16">
        <v>85584845</v>
      </c>
      <c r="N16" t="s">
        <v>296</v>
      </c>
      <c r="O16" t="s">
        <v>577</v>
      </c>
      <c r="P16" t="s">
        <v>42</v>
      </c>
      <c r="Q16">
        <v>1588124</v>
      </c>
      <c r="R16">
        <v>1618921</v>
      </c>
      <c r="S16">
        <v>1648801</v>
      </c>
      <c r="T16">
        <v>1679590</v>
      </c>
      <c r="U16">
        <v>1711106</v>
      </c>
      <c r="X16" t="s">
        <v>296</v>
      </c>
      <c r="Y16" t="s">
        <v>86</v>
      </c>
      <c r="Z16" t="s">
        <v>578</v>
      </c>
      <c r="AA16" t="s">
        <v>517</v>
      </c>
      <c r="AB16">
        <f t="shared" si="1"/>
        <v>43406.156572156833</v>
      </c>
      <c r="AC16">
        <f t="shared" si="2"/>
        <v>47633.460805067079</v>
      </c>
      <c r="AD16">
        <f t="shared" si="3"/>
        <v>54297.863720364068</v>
      </c>
      <c r="AE16">
        <f t="shared" si="4"/>
        <v>52679.807786424062</v>
      </c>
      <c r="AF16">
        <f t="shared" si="5"/>
        <v>50017.266610017148</v>
      </c>
    </row>
    <row r="17" spans="1:32" x14ac:dyDescent="0.25">
      <c r="A17" t="s">
        <v>187</v>
      </c>
      <c r="B17" t="s">
        <v>86</v>
      </c>
      <c r="C17" t="s">
        <v>42</v>
      </c>
      <c r="D17" t="s">
        <v>513</v>
      </c>
      <c r="E17" t="s">
        <v>43</v>
      </c>
      <c r="F17" t="s">
        <v>44</v>
      </c>
      <c r="G17">
        <v>64270510640</v>
      </c>
      <c r="H17">
        <v>87982689948</v>
      </c>
      <c r="I17">
        <v>110420034910</v>
      </c>
      <c r="J17">
        <v>122826722943</v>
      </c>
      <c r="K17">
        <v>141878638941</v>
      </c>
      <c r="N17" t="s">
        <v>187</v>
      </c>
      <c r="O17" t="s">
        <v>577</v>
      </c>
      <c r="P17" t="s">
        <v>42</v>
      </c>
      <c r="Q17">
        <v>165349748</v>
      </c>
      <c r="R17">
        <v>166654013</v>
      </c>
      <c r="S17">
        <v>167819310</v>
      </c>
      <c r="T17">
        <v>169047814</v>
      </c>
      <c r="U17">
        <v>170308757</v>
      </c>
      <c r="X17" t="s">
        <v>187</v>
      </c>
      <c r="Y17" t="s">
        <v>86</v>
      </c>
      <c r="Z17" t="s">
        <v>578</v>
      </c>
      <c r="AA17" t="s">
        <v>513</v>
      </c>
      <c r="AB17">
        <f t="shared" si="1"/>
        <v>388694.33680660947</v>
      </c>
      <c r="AC17">
        <f t="shared" si="2"/>
        <v>527936.22166182101</v>
      </c>
      <c r="AD17">
        <f t="shared" si="3"/>
        <v>657969.78255958739</v>
      </c>
      <c r="AE17">
        <f t="shared" si="4"/>
        <v>726579.77667194209</v>
      </c>
      <c r="AF17">
        <f t="shared" si="5"/>
        <v>833067.19771902275</v>
      </c>
    </row>
    <row r="18" spans="1:32" x14ac:dyDescent="0.25">
      <c r="A18" t="s">
        <v>117</v>
      </c>
      <c r="B18" t="s">
        <v>86</v>
      </c>
      <c r="C18" t="s">
        <v>42</v>
      </c>
      <c r="D18" t="s">
        <v>508</v>
      </c>
      <c r="E18" t="s">
        <v>43</v>
      </c>
      <c r="F18" t="s">
        <v>44</v>
      </c>
      <c r="G18">
        <v>104159340</v>
      </c>
      <c r="H18">
        <v>119066143</v>
      </c>
      <c r="I18">
        <v>132501719</v>
      </c>
      <c r="J18">
        <v>162389240</v>
      </c>
      <c r="K18">
        <v>181696448</v>
      </c>
      <c r="N18" t="s">
        <v>117</v>
      </c>
      <c r="O18" t="s">
        <v>577</v>
      </c>
      <c r="P18" t="s">
        <v>42</v>
      </c>
      <c r="Q18">
        <v>5605316</v>
      </c>
      <c r="R18">
        <v>5564831</v>
      </c>
      <c r="S18">
        <v>5525121</v>
      </c>
      <c r="T18">
        <v>5509377</v>
      </c>
      <c r="U18">
        <v>5511578</v>
      </c>
      <c r="X18" t="s">
        <v>117</v>
      </c>
      <c r="Y18" t="s">
        <v>86</v>
      </c>
      <c r="Z18" t="s">
        <v>578</v>
      </c>
      <c r="AA18" t="s">
        <v>508</v>
      </c>
      <c r="AB18">
        <f t="shared" si="1"/>
        <v>18582.242285715918</v>
      </c>
      <c r="AC18">
        <f t="shared" si="2"/>
        <v>21396.18310061887</v>
      </c>
      <c r="AD18">
        <f t="shared" si="3"/>
        <v>23981.686373927379</v>
      </c>
      <c r="AE18">
        <f t="shared" si="4"/>
        <v>29475.064058967102</v>
      </c>
      <c r="AF18">
        <f t="shared" si="5"/>
        <v>32966.320716136106</v>
      </c>
    </row>
    <row r="19" spans="1:32" x14ac:dyDescent="0.25">
      <c r="A19" t="s">
        <v>425</v>
      </c>
      <c r="B19" t="s">
        <v>86</v>
      </c>
      <c r="C19" t="s">
        <v>42</v>
      </c>
      <c r="D19" t="s">
        <v>517</v>
      </c>
      <c r="E19" t="s">
        <v>43</v>
      </c>
      <c r="F19" t="s">
        <v>44</v>
      </c>
      <c r="N19" t="s">
        <v>425</v>
      </c>
      <c r="O19" t="s">
        <v>577</v>
      </c>
      <c r="P19" t="s">
        <v>42</v>
      </c>
      <c r="Q19">
        <v>12018028</v>
      </c>
      <c r="R19">
        <v>12423652</v>
      </c>
      <c r="S19">
        <v>12837283</v>
      </c>
      <c r="T19">
        <v>13262560</v>
      </c>
      <c r="U19">
        <v>13704913</v>
      </c>
      <c r="X19" t="s">
        <v>425</v>
      </c>
      <c r="Y19" t="s">
        <v>86</v>
      </c>
      <c r="Z19" t="s">
        <v>578</v>
      </c>
      <c r="AA19" t="s">
        <v>517</v>
      </c>
      <c r="AB19">
        <f t="shared" si="1"/>
        <v>0</v>
      </c>
      <c r="AC19">
        <f t="shared" si="2"/>
        <v>0</v>
      </c>
      <c r="AD19">
        <f t="shared" si="3"/>
        <v>0</v>
      </c>
      <c r="AE19">
        <f t="shared" si="4"/>
        <v>0</v>
      </c>
      <c r="AF19">
        <f t="shared" si="5"/>
        <v>0</v>
      </c>
    </row>
    <row r="20" spans="1:32" x14ac:dyDescent="0.25">
      <c r="A20" t="s">
        <v>397</v>
      </c>
      <c r="B20" t="s">
        <v>86</v>
      </c>
      <c r="C20" t="s">
        <v>42</v>
      </c>
      <c r="D20" t="s">
        <v>517</v>
      </c>
      <c r="E20" t="s">
        <v>43</v>
      </c>
      <c r="F20" t="s">
        <v>44</v>
      </c>
      <c r="G20">
        <v>81413750</v>
      </c>
      <c r="H20">
        <v>133798336</v>
      </c>
      <c r="I20">
        <v>145079030</v>
      </c>
      <c r="J20">
        <v>197419151</v>
      </c>
      <c r="K20">
        <v>227659286</v>
      </c>
      <c r="N20" t="s">
        <v>397</v>
      </c>
      <c r="O20" t="s">
        <v>577</v>
      </c>
      <c r="P20" t="s">
        <v>42</v>
      </c>
      <c r="Q20">
        <v>368533</v>
      </c>
      <c r="R20">
        <v>372028</v>
      </c>
      <c r="S20">
        <v>378504</v>
      </c>
      <c r="T20">
        <v>384588</v>
      </c>
      <c r="U20">
        <v>390785</v>
      </c>
      <c r="X20" t="s">
        <v>397</v>
      </c>
      <c r="Y20" t="s">
        <v>86</v>
      </c>
      <c r="Z20" t="s">
        <v>578</v>
      </c>
      <c r="AA20" t="s">
        <v>517</v>
      </c>
      <c r="AB20">
        <f t="shared" si="1"/>
        <v>220913.0525624571</v>
      </c>
      <c r="AC20">
        <f t="shared" si="2"/>
        <v>359645.8761168514</v>
      </c>
      <c r="AD20">
        <f t="shared" si="3"/>
        <v>383295.89647665544</v>
      </c>
      <c r="AE20">
        <f t="shared" si="4"/>
        <v>513326.34143551026</v>
      </c>
      <c r="AF20">
        <f t="shared" si="5"/>
        <v>582569.15183540818</v>
      </c>
    </row>
    <row r="21" spans="1:32" x14ac:dyDescent="0.25">
      <c r="A21" t="s">
        <v>278</v>
      </c>
      <c r="B21" t="s">
        <v>86</v>
      </c>
      <c r="C21" t="s">
        <v>42</v>
      </c>
      <c r="D21" t="s">
        <v>518</v>
      </c>
      <c r="E21" t="s">
        <v>43</v>
      </c>
      <c r="F21" t="s">
        <v>44</v>
      </c>
      <c r="J21">
        <v>784155228</v>
      </c>
      <c r="K21">
        <v>1105999724</v>
      </c>
      <c r="N21" t="s">
        <v>278</v>
      </c>
      <c r="O21" t="s">
        <v>577</v>
      </c>
      <c r="P21" t="s">
        <v>42</v>
      </c>
      <c r="Q21">
        <v>11527565</v>
      </c>
      <c r="R21">
        <v>11749396</v>
      </c>
      <c r="S21">
        <v>11963040</v>
      </c>
      <c r="T21">
        <v>12177453</v>
      </c>
      <c r="U21">
        <v>12383648</v>
      </c>
      <c r="X21" t="s">
        <v>278</v>
      </c>
      <c r="Y21" t="s">
        <v>86</v>
      </c>
      <c r="Z21" t="s">
        <v>578</v>
      </c>
      <c r="AA21" t="s">
        <v>518</v>
      </c>
      <c r="AB21">
        <f t="shared" si="1"/>
        <v>0</v>
      </c>
      <c r="AC21">
        <f t="shared" si="2"/>
        <v>0</v>
      </c>
      <c r="AD21">
        <f t="shared" si="3"/>
        <v>0</v>
      </c>
      <c r="AE21">
        <f t="shared" si="4"/>
        <v>64394.026238491744</v>
      </c>
      <c r="AF21">
        <f t="shared" si="5"/>
        <v>89311.301807028096</v>
      </c>
    </row>
    <row r="22" spans="1:32" x14ac:dyDescent="0.25">
      <c r="A22" t="s">
        <v>50</v>
      </c>
      <c r="B22" t="s">
        <v>86</v>
      </c>
      <c r="C22" t="s">
        <v>42</v>
      </c>
      <c r="D22" t="s">
        <v>517</v>
      </c>
      <c r="E22" t="s">
        <v>43</v>
      </c>
      <c r="F22" t="s">
        <v>44</v>
      </c>
      <c r="G22">
        <v>8033414</v>
      </c>
      <c r="N22" t="s">
        <v>50</v>
      </c>
      <c r="O22" t="s">
        <v>577</v>
      </c>
      <c r="P22" t="s">
        <v>42</v>
      </c>
      <c r="Q22">
        <v>15059599</v>
      </c>
      <c r="R22">
        <v>15526137</v>
      </c>
      <c r="S22">
        <v>16010925</v>
      </c>
      <c r="T22">
        <v>16524096</v>
      </c>
      <c r="U22">
        <v>17054216</v>
      </c>
      <c r="X22" t="s">
        <v>50</v>
      </c>
      <c r="Y22" t="s">
        <v>86</v>
      </c>
      <c r="Z22" t="s">
        <v>578</v>
      </c>
      <c r="AA22" t="s">
        <v>517</v>
      </c>
      <c r="AB22">
        <f t="shared" si="1"/>
        <v>533.44142828769884</v>
      </c>
      <c r="AC22">
        <f t="shared" si="2"/>
        <v>0</v>
      </c>
      <c r="AD22">
        <f t="shared" si="3"/>
        <v>0</v>
      </c>
      <c r="AE22">
        <f t="shared" si="4"/>
        <v>0</v>
      </c>
      <c r="AF22">
        <f t="shared" si="5"/>
        <v>0</v>
      </c>
    </row>
    <row r="23" spans="1:32" x14ac:dyDescent="0.25">
      <c r="A23" t="s">
        <v>157</v>
      </c>
      <c r="B23" t="s">
        <v>86</v>
      </c>
      <c r="C23" t="s">
        <v>42</v>
      </c>
      <c r="D23" t="s">
        <v>513</v>
      </c>
      <c r="E23" t="s">
        <v>43</v>
      </c>
      <c r="F23" t="s">
        <v>44</v>
      </c>
      <c r="G23">
        <v>1048949816</v>
      </c>
      <c r="H23">
        <v>840913545</v>
      </c>
      <c r="I23">
        <v>1016093084</v>
      </c>
      <c r="J23">
        <v>1207859881</v>
      </c>
      <c r="K23">
        <v>1412776703</v>
      </c>
      <c r="N23" t="s">
        <v>157</v>
      </c>
      <c r="O23" t="s">
        <v>577</v>
      </c>
      <c r="P23" t="s">
        <v>42</v>
      </c>
      <c r="Q23">
        <v>15803947</v>
      </c>
      <c r="R23">
        <v>15935402</v>
      </c>
      <c r="S23">
        <v>16080894</v>
      </c>
      <c r="T23">
        <v>16241277</v>
      </c>
      <c r="U23">
        <v>16411447</v>
      </c>
      <c r="X23" t="s">
        <v>157</v>
      </c>
      <c r="Y23" t="s">
        <v>86</v>
      </c>
      <c r="Z23" t="s">
        <v>578</v>
      </c>
      <c r="AA23" t="s">
        <v>513</v>
      </c>
      <c r="AB23">
        <f t="shared" si="1"/>
        <v>66372.648301085806</v>
      </c>
      <c r="AC23">
        <f t="shared" si="2"/>
        <v>52770.149444613948</v>
      </c>
      <c r="AD23">
        <f t="shared" si="3"/>
        <v>63186.355435213991</v>
      </c>
      <c r="AE23">
        <f t="shared" si="4"/>
        <v>74369.760518215422</v>
      </c>
      <c r="AF23">
        <f t="shared" si="5"/>
        <v>86084.834749793838</v>
      </c>
    </row>
    <row r="24" spans="1:32" x14ac:dyDescent="0.25">
      <c r="A24" t="s">
        <v>325</v>
      </c>
      <c r="B24" t="s">
        <v>86</v>
      </c>
      <c r="C24" t="s">
        <v>42</v>
      </c>
      <c r="D24" t="s">
        <v>513</v>
      </c>
      <c r="E24" t="s">
        <v>43</v>
      </c>
      <c r="F24" t="s">
        <v>44</v>
      </c>
      <c r="G24">
        <v>7226852600</v>
      </c>
      <c r="H24">
        <v>7878858931</v>
      </c>
      <c r="I24">
        <v>10477612407</v>
      </c>
      <c r="J24">
        <v>11840188800</v>
      </c>
      <c r="K24">
        <v>16322032987</v>
      </c>
      <c r="N24" t="s">
        <v>325</v>
      </c>
      <c r="O24" t="s">
        <v>577</v>
      </c>
      <c r="P24" t="s">
        <v>42</v>
      </c>
      <c r="Q24">
        <v>39661157</v>
      </c>
      <c r="R24">
        <v>40285886</v>
      </c>
      <c r="S24">
        <v>40897147</v>
      </c>
      <c r="T24">
        <v>41544122</v>
      </c>
      <c r="U24">
        <v>42165180</v>
      </c>
      <c r="X24" t="s">
        <v>325</v>
      </c>
      <c r="Y24" t="s">
        <v>86</v>
      </c>
      <c r="Z24" t="s">
        <v>578</v>
      </c>
      <c r="AA24" t="s">
        <v>513</v>
      </c>
      <c r="AB24">
        <f t="shared" si="1"/>
        <v>182214.87083697534</v>
      </c>
      <c r="AC24">
        <f t="shared" si="2"/>
        <v>195573.6788561632</v>
      </c>
      <c r="AD24">
        <f t="shared" si="3"/>
        <v>256194.21342520541</v>
      </c>
      <c r="AE24">
        <f t="shared" si="4"/>
        <v>285002.74479263276</v>
      </c>
      <c r="AF24">
        <f t="shared" si="5"/>
        <v>387097.4341150684</v>
      </c>
    </row>
    <row r="25" spans="1:32" x14ac:dyDescent="0.25">
      <c r="A25" t="s">
        <v>417</v>
      </c>
      <c r="B25" t="s">
        <v>86</v>
      </c>
      <c r="C25" t="s">
        <v>42</v>
      </c>
      <c r="D25" t="s">
        <v>517</v>
      </c>
      <c r="E25" t="s">
        <v>43</v>
      </c>
      <c r="F25" t="s">
        <v>44</v>
      </c>
      <c r="G25">
        <v>1807</v>
      </c>
      <c r="H25">
        <v>102780</v>
      </c>
      <c r="I25">
        <v>83578</v>
      </c>
      <c r="J25">
        <v>169475</v>
      </c>
      <c r="K25">
        <v>3128408</v>
      </c>
      <c r="N25" t="s">
        <v>417</v>
      </c>
      <c r="O25" t="s">
        <v>577</v>
      </c>
      <c r="P25" t="s">
        <v>42</v>
      </c>
      <c r="Q25">
        <v>495193</v>
      </c>
      <c r="R25">
        <v>507235</v>
      </c>
      <c r="S25">
        <v>519544</v>
      </c>
      <c r="T25">
        <v>532331</v>
      </c>
      <c r="U25">
        <v>544923</v>
      </c>
      <c r="X25" t="s">
        <v>417</v>
      </c>
      <c r="Y25" t="s">
        <v>86</v>
      </c>
      <c r="Z25" t="s">
        <v>578</v>
      </c>
      <c r="AA25" t="s">
        <v>517</v>
      </c>
      <c r="AB25">
        <f t="shared" si="1"/>
        <v>3.6490822770111855</v>
      </c>
      <c r="AC25">
        <f t="shared" si="2"/>
        <v>202.62797322739954</v>
      </c>
      <c r="AD25">
        <f t="shared" si="3"/>
        <v>160.86799193138597</v>
      </c>
      <c r="AE25">
        <f t="shared" si="4"/>
        <v>318.36395024899923</v>
      </c>
      <c r="AF25">
        <f t="shared" si="5"/>
        <v>5741.0092802102317</v>
      </c>
    </row>
    <row r="26" spans="1:32" x14ac:dyDescent="0.25">
      <c r="A26" t="s">
        <v>91</v>
      </c>
      <c r="B26" t="s">
        <v>86</v>
      </c>
      <c r="C26" t="s">
        <v>42</v>
      </c>
      <c r="D26" t="s">
        <v>513</v>
      </c>
      <c r="E26" t="s">
        <v>43</v>
      </c>
      <c r="F26" t="s">
        <v>44</v>
      </c>
      <c r="G26">
        <v>251844442</v>
      </c>
      <c r="H26">
        <v>386556901</v>
      </c>
      <c r="I26">
        <v>585413789.89765704</v>
      </c>
      <c r="J26">
        <v>859167916.51374805</v>
      </c>
      <c r="N26" t="s">
        <v>91</v>
      </c>
      <c r="O26" t="s">
        <v>577</v>
      </c>
      <c r="P26" t="s">
        <v>42</v>
      </c>
      <c r="Q26">
        <v>3990389</v>
      </c>
      <c r="R26">
        <v>4032954</v>
      </c>
      <c r="S26">
        <v>4073562</v>
      </c>
      <c r="T26">
        <v>4118576</v>
      </c>
      <c r="U26">
        <v>4165524</v>
      </c>
      <c r="X26" t="s">
        <v>91</v>
      </c>
      <c r="Y26" t="s">
        <v>86</v>
      </c>
      <c r="Z26" t="s">
        <v>578</v>
      </c>
      <c r="AA26" t="s">
        <v>513</v>
      </c>
      <c r="AB26">
        <f t="shared" si="1"/>
        <v>63112.754671286435</v>
      </c>
      <c r="AC26">
        <f t="shared" si="2"/>
        <v>95849.568579259765</v>
      </c>
      <c r="AD26">
        <f t="shared" si="3"/>
        <v>143710.53881042122</v>
      </c>
      <c r="AE26">
        <f t="shared" si="4"/>
        <v>208608.00347346949</v>
      </c>
      <c r="AF26">
        <f t="shared" si="5"/>
        <v>0</v>
      </c>
    </row>
    <row r="27" spans="1:32" x14ac:dyDescent="0.25">
      <c r="A27" t="s">
        <v>313</v>
      </c>
      <c r="B27" t="s">
        <v>86</v>
      </c>
      <c r="C27" t="s">
        <v>42</v>
      </c>
      <c r="D27" t="s">
        <v>508</v>
      </c>
      <c r="E27" t="s">
        <v>43</v>
      </c>
      <c r="F27" t="s">
        <v>44</v>
      </c>
      <c r="G27">
        <v>220238525</v>
      </c>
      <c r="H27">
        <v>248399076</v>
      </c>
      <c r="I27">
        <v>272483690</v>
      </c>
      <c r="J27">
        <v>297443673</v>
      </c>
      <c r="K27">
        <v>320802768</v>
      </c>
      <c r="N27" t="s">
        <v>313</v>
      </c>
      <c r="O27" t="s">
        <v>577</v>
      </c>
      <c r="P27" t="s">
        <v>42</v>
      </c>
      <c r="Q27">
        <v>3348534</v>
      </c>
      <c r="R27">
        <v>3321182</v>
      </c>
      <c r="S27">
        <v>3304249</v>
      </c>
      <c r="T27">
        <v>3313982</v>
      </c>
      <c r="U27">
        <v>3327987</v>
      </c>
      <c r="X27" t="s">
        <v>313</v>
      </c>
      <c r="Y27" t="s">
        <v>86</v>
      </c>
      <c r="Z27" t="s">
        <v>578</v>
      </c>
      <c r="AA27" t="s">
        <v>508</v>
      </c>
      <c r="AB27">
        <f t="shared" si="1"/>
        <v>65771.625732335408</v>
      </c>
      <c r="AC27">
        <f t="shared" si="2"/>
        <v>74792.370908911354</v>
      </c>
      <c r="AD27">
        <f t="shared" si="3"/>
        <v>82464.635685748857</v>
      </c>
      <c r="AE27">
        <f t="shared" si="4"/>
        <v>89754.160704554219</v>
      </c>
      <c r="AF27">
        <f t="shared" si="5"/>
        <v>96395.439044683764</v>
      </c>
    </row>
    <row r="28" spans="1:32" x14ac:dyDescent="0.25">
      <c r="A28" t="s">
        <v>153</v>
      </c>
      <c r="B28" t="s">
        <v>86</v>
      </c>
      <c r="C28" t="s">
        <v>42</v>
      </c>
      <c r="D28" t="s">
        <v>508</v>
      </c>
      <c r="E28" t="s">
        <v>43</v>
      </c>
      <c r="F28" t="s">
        <v>44</v>
      </c>
      <c r="G28">
        <v>6454438</v>
      </c>
      <c r="H28">
        <v>8879734</v>
      </c>
      <c r="I28">
        <v>28080865</v>
      </c>
      <c r="J28">
        <v>43079889</v>
      </c>
      <c r="K28">
        <v>48460266</v>
      </c>
      <c r="N28" t="s">
        <v>153</v>
      </c>
      <c r="O28" t="s">
        <v>577</v>
      </c>
      <c r="P28" t="s">
        <v>42</v>
      </c>
      <c r="Q28">
        <v>1094549</v>
      </c>
      <c r="R28">
        <v>1106678</v>
      </c>
      <c r="S28">
        <v>1117909</v>
      </c>
      <c r="T28">
        <v>1129055</v>
      </c>
      <c r="U28">
        <v>1139976</v>
      </c>
      <c r="X28" t="s">
        <v>153</v>
      </c>
      <c r="Y28" t="s">
        <v>86</v>
      </c>
      <c r="Z28" t="s">
        <v>578</v>
      </c>
      <c r="AA28" t="s">
        <v>508</v>
      </c>
      <c r="AB28">
        <f t="shared" si="1"/>
        <v>5896.8926927894499</v>
      </c>
      <c r="AC28">
        <f t="shared" si="2"/>
        <v>8023.7738529183744</v>
      </c>
      <c r="AD28">
        <f t="shared" si="3"/>
        <v>25119.097350499906</v>
      </c>
      <c r="AE28">
        <f t="shared" si="4"/>
        <v>38155.704549379792</v>
      </c>
      <c r="AF28">
        <f t="shared" si="5"/>
        <v>42509.900208425439</v>
      </c>
    </row>
    <row r="29" spans="1:32" x14ac:dyDescent="0.25">
      <c r="A29" t="s">
        <v>70</v>
      </c>
      <c r="B29" t="s">
        <v>86</v>
      </c>
      <c r="C29" t="s">
        <v>42</v>
      </c>
      <c r="D29" t="s">
        <v>508</v>
      </c>
      <c r="E29" t="s">
        <v>43</v>
      </c>
      <c r="F29" t="s">
        <v>44</v>
      </c>
      <c r="G29">
        <v>835263208</v>
      </c>
      <c r="H29">
        <v>902614089</v>
      </c>
      <c r="I29">
        <v>816387820</v>
      </c>
      <c r="J29">
        <v>991841097</v>
      </c>
      <c r="K29">
        <v>1148018430</v>
      </c>
      <c r="N29" t="s">
        <v>70</v>
      </c>
      <c r="O29" t="s">
        <v>577</v>
      </c>
      <c r="P29" t="s">
        <v>42</v>
      </c>
      <c r="Q29">
        <v>8985899</v>
      </c>
      <c r="R29">
        <v>8817609</v>
      </c>
      <c r="S29">
        <v>8970160</v>
      </c>
      <c r="T29">
        <v>9161251</v>
      </c>
      <c r="U29">
        <v>9206605</v>
      </c>
      <c r="X29" t="s">
        <v>70</v>
      </c>
      <c r="Y29" t="s">
        <v>86</v>
      </c>
      <c r="Z29" t="s">
        <v>578</v>
      </c>
      <c r="AA29" t="s">
        <v>508</v>
      </c>
      <c r="AB29">
        <f t="shared" si="1"/>
        <v>92952.659272043908</v>
      </c>
      <c r="AC29">
        <f t="shared" si="2"/>
        <v>102364.94825297878</v>
      </c>
      <c r="AD29">
        <f t="shared" si="3"/>
        <v>91011.511500352281</v>
      </c>
      <c r="AE29">
        <f t="shared" si="4"/>
        <v>108264.80979508147</v>
      </c>
      <c r="AF29">
        <f t="shared" si="5"/>
        <v>124695.08901489746</v>
      </c>
    </row>
    <row r="30" spans="1:32" x14ac:dyDescent="0.25">
      <c r="A30" t="s">
        <v>125</v>
      </c>
      <c r="B30" t="s">
        <v>86</v>
      </c>
      <c r="C30" t="s">
        <v>42</v>
      </c>
      <c r="D30" t="s">
        <v>508</v>
      </c>
      <c r="E30" t="s">
        <v>43</v>
      </c>
      <c r="F30" t="s">
        <v>44</v>
      </c>
      <c r="G30">
        <v>315122009</v>
      </c>
      <c r="H30">
        <v>324957892</v>
      </c>
      <c r="I30">
        <v>351046407</v>
      </c>
      <c r="J30">
        <v>453954410</v>
      </c>
      <c r="K30">
        <v>473832733</v>
      </c>
      <c r="N30" t="s">
        <v>125</v>
      </c>
      <c r="O30" t="s">
        <v>577</v>
      </c>
      <c r="P30" t="s">
        <v>42</v>
      </c>
      <c r="Q30">
        <v>4880509</v>
      </c>
      <c r="R30">
        <v>4909469</v>
      </c>
      <c r="S30">
        <v>4956409</v>
      </c>
      <c r="T30">
        <v>5003352</v>
      </c>
      <c r="U30">
        <v>5038820</v>
      </c>
      <c r="X30" t="s">
        <v>125</v>
      </c>
      <c r="Y30" t="s">
        <v>86</v>
      </c>
      <c r="Z30" t="s">
        <v>578</v>
      </c>
      <c r="AA30" t="s">
        <v>508</v>
      </c>
      <c r="AB30">
        <f t="shared" si="1"/>
        <v>64567.447575652448</v>
      </c>
      <c r="AC30">
        <f t="shared" si="2"/>
        <v>66190.02829022854</v>
      </c>
      <c r="AD30">
        <f t="shared" si="3"/>
        <v>70826.763287694775</v>
      </c>
      <c r="AE30">
        <f t="shared" si="4"/>
        <v>90730.056570075423</v>
      </c>
      <c r="AF30">
        <f t="shared" si="5"/>
        <v>94036.447620673091</v>
      </c>
    </row>
    <row r="31" spans="1:32" x14ac:dyDescent="0.25">
      <c r="A31" t="s">
        <v>468</v>
      </c>
      <c r="B31" t="s">
        <v>86</v>
      </c>
      <c r="C31" t="s">
        <v>42</v>
      </c>
      <c r="D31" t="s">
        <v>579</v>
      </c>
      <c r="E31" t="s">
        <v>43</v>
      </c>
      <c r="F31" t="s">
        <v>44</v>
      </c>
      <c r="G31">
        <v>5070</v>
      </c>
      <c r="H31">
        <v>81612</v>
      </c>
      <c r="I31">
        <v>790756</v>
      </c>
      <c r="J31">
        <v>3461524</v>
      </c>
      <c r="K31">
        <v>14876739</v>
      </c>
      <c r="N31" t="s">
        <v>468</v>
      </c>
      <c r="O31" t="s">
        <v>577</v>
      </c>
      <c r="P31" t="s">
        <v>42</v>
      </c>
      <c r="Q31">
        <v>762485</v>
      </c>
      <c r="R31">
        <v>779292</v>
      </c>
      <c r="S31">
        <v>795701</v>
      </c>
      <c r="T31">
        <v>811966</v>
      </c>
      <c r="U31">
        <v>827805</v>
      </c>
      <c r="X31" t="s">
        <v>468</v>
      </c>
      <c r="Y31" t="s">
        <v>86</v>
      </c>
      <c r="Z31" t="s">
        <v>578</v>
      </c>
      <c r="AA31" t="s">
        <v>579</v>
      </c>
      <c r="AB31">
        <f t="shared" si="1"/>
        <v>6.6493111339895217</v>
      </c>
      <c r="AC31">
        <f t="shared" si="2"/>
        <v>104.72582805931538</v>
      </c>
      <c r="AD31">
        <f t="shared" si="3"/>
        <v>993.78535404630634</v>
      </c>
      <c r="AE31">
        <f t="shared" si="4"/>
        <v>4263.1390969572612</v>
      </c>
      <c r="AF31">
        <f t="shared" si="5"/>
        <v>17971.308460325799</v>
      </c>
    </row>
    <row r="32" spans="1:32" x14ac:dyDescent="0.25">
      <c r="A32" t="s">
        <v>454</v>
      </c>
      <c r="B32" t="s">
        <v>86</v>
      </c>
      <c r="C32" t="s">
        <v>42</v>
      </c>
      <c r="D32" t="s">
        <v>513</v>
      </c>
      <c r="E32" t="s">
        <v>43</v>
      </c>
      <c r="F32" t="s">
        <v>44</v>
      </c>
      <c r="G32">
        <v>96296656</v>
      </c>
      <c r="H32">
        <v>127880717</v>
      </c>
      <c r="I32">
        <v>166621456</v>
      </c>
      <c r="J32">
        <v>208674998</v>
      </c>
      <c r="K32">
        <v>277609706</v>
      </c>
      <c r="N32" t="s">
        <v>454</v>
      </c>
      <c r="O32" t="s">
        <v>577</v>
      </c>
      <c r="P32" t="s">
        <v>42</v>
      </c>
      <c r="Q32">
        <v>7960918</v>
      </c>
      <c r="R32">
        <v>8071594</v>
      </c>
      <c r="S32">
        <v>8176878</v>
      </c>
      <c r="T32">
        <v>8281568</v>
      </c>
      <c r="U32">
        <v>8390267</v>
      </c>
      <c r="X32" t="s">
        <v>454</v>
      </c>
      <c r="Y32" t="s">
        <v>86</v>
      </c>
      <c r="Z32" t="s">
        <v>578</v>
      </c>
      <c r="AA32" t="s">
        <v>513</v>
      </c>
      <c r="AB32">
        <f t="shared" si="1"/>
        <v>12096.174838127965</v>
      </c>
      <c r="AC32">
        <f t="shared" si="2"/>
        <v>15843.303937239658</v>
      </c>
      <c r="AD32">
        <f t="shared" si="3"/>
        <v>20377.148344392564</v>
      </c>
      <c r="AE32">
        <f t="shared" si="4"/>
        <v>25197.522739655098</v>
      </c>
      <c r="AF32">
        <f t="shared" si="5"/>
        <v>33087.11224565321</v>
      </c>
    </row>
    <row r="33" spans="1:32" x14ac:dyDescent="0.25">
      <c r="A33" t="s">
        <v>182</v>
      </c>
      <c r="B33" t="s">
        <v>86</v>
      </c>
      <c r="C33" t="s">
        <v>42</v>
      </c>
      <c r="D33" t="s">
        <v>513</v>
      </c>
      <c r="E33" t="s">
        <v>43</v>
      </c>
      <c r="F33" t="s">
        <v>44</v>
      </c>
      <c r="G33">
        <v>2070329328</v>
      </c>
      <c r="H33">
        <v>2387791836</v>
      </c>
      <c r="I33">
        <v>2749155328</v>
      </c>
      <c r="J33">
        <v>2650156417</v>
      </c>
      <c r="K33">
        <v>3049720528</v>
      </c>
      <c r="N33" t="s">
        <v>182</v>
      </c>
      <c r="O33" t="s">
        <v>577</v>
      </c>
      <c r="P33" t="s">
        <v>42</v>
      </c>
      <c r="Q33">
        <v>12914981</v>
      </c>
      <c r="R33">
        <v>13089145</v>
      </c>
      <c r="S33">
        <v>13275819</v>
      </c>
      <c r="T33">
        <v>13484219</v>
      </c>
      <c r="U33">
        <v>13700293</v>
      </c>
      <c r="X33" t="s">
        <v>182</v>
      </c>
      <c r="Y33" t="s">
        <v>86</v>
      </c>
      <c r="Z33" t="s">
        <v>578</v>
      </c>
      <c r="AA33" t="s">
        <v>513</v>
      </c>
      <c r="AB33">
        <f t="shared" si="1"/>
        <v>160304.48112931795</v>
      </c>
      <c r="AC33">
        <f t="shared" si="2"/>
        <v>182425.34833253053</v>
      </c>
      <c r="AD33">
        <f t="shared" si="3"/>
        <v>207079.90429818304</v>
      </c>
      <c r="AE33">
        <f t="shared" si="4"/>
        <v>196537.62794864131</v>
      </c>
      <c r="AF33">
        <f t="shared" si="5"/>
        <v>222602.57703977573</v>
      </c>
    </row>
    <row r="34" spans="1:32" x14ac:dyDescent="0.25">
      <c r="A34" t="s">
        <v>389</v>
      </c>
      <c r="B34" t="s">
        <v>86</v>
      </c>
      <c r="C34" t="s">
        <v>42</v>
      </c>
      <c r="D34" t="s">
        <v>579</v>
      </c>
      <c r="E34" t="s">
        <v>43</v>
      </c>
      <c r="F34" t="s">
        <v>44</v>
      </c>
      <c r="G34">
        <v>21183346</v>
      </c>
      <c r="H34">
        <v>26687000</v>
      </c>
      <c r="I34">
        <v>40115000</v>
      </c>
      <c r="J34">
        <v>92781567</v>
      </c>
      <c r="K34">
        <v>113837528</v>
      </c>
      <c r="N34" t="s">
        <v>389</v>
      </c>
      <c r="O34" t="s">
        <v>577</v>
      </c>
      <c r="P34" t="s">
        <v>42</v>
      </c>
      <c r="Q34">
        <v>72722825</v>
      </c>
      <c r="R34">
        <v>74128337</v>
      </c>
      <c r="S34">
        <v>75621646</v>
      </c>
      <c r="T34">
        <v>77385958</v>
      </c>
      <c r="U34">
        <v>79252245</v>
      </c>
      <c r="X34" t="s">
        <v>389</v>
      </c>
      <c r="Y34" t="s">
        <v>86</v>
      </c>
      <c r="Z34" t="s">
        <v>578</v>
      </c>
      <c r="AA34" t="s">
        <v>579</v>
      </c>
      <c r="AB34">
        <f t="shared" si="1"/>
        <v>291.28882163199791</v>
      </c>
      <c r="AC34">
        <f t="shared" si="2"/>
        <v>360.01077428730122</v>
      </c>
      <c r="AD34">
        <f t="shared" si="3"/>
        <v>530.46980754690264</v>
      </c>
      <c r="AE34">
        <f t="shared" si="4"/>
        <v>1198.9457699806469</v>
      </c>
      <c r="AF34">
        <f t="shared" si="5"/>
        <v>1436.3949942364409</v>
      </c>
    </row>
    <row r="35" spans="1:32" x14ac:dyDescent="0.25">
      <c r="A35" t="s">
        <v>319</v>
      </c>
      <c r="B35" t="s">
        <v>86</v>
      </c>
      <c r="C35" t="s">
        <v>42</v>
      </c>
      <c r="D35" t="s">
        <v>513</v>
      </c>
      <c r="E35" t="s">
        <v>43</v>
      </c>
      <c r="F35" t="s">
        <v>44</v>
      </c>
      <c r="G35">
        <v>18846293</v>
      </c>
      <c r="H35">
        <v>7511171</v>
      </c>
      <c r="I35">
        <v>2951515</v>
      </c>
      <c r="J35">
        <v>39196728</v>
      </c>
      <c r="K35">
        <v>57351578</v>
      </c>
      <c r="N35" t="s">
        <v>319</v>
      </c>
      <c r="O35" t="s">
        <v>577</v>
      </c>
      <c r="P35" t="s">
        <v>42</v>
      </c>
      <c r="Q35">
        <v>4592875</v>
      </c>
      <c r="R35">
        <v>4629539</v>
      </c>
      <c r="S35">
        <v>4671487</v>
      </c>
      <c r="T35">
        <v>4718943</v>
      </c>
      <c r="U35">
        <v>4765933</v>
      </c>
      <c r="X35" t="s">
        <v>319</v>
      </c>
      <c r="Y35" t="s">
        <v>86</v>
      </c>
      <c r="Z35" t="s">
        <v>578</v>
      </c>
      <c r="AA35" t="s">
        <v>513</v>
      </c>
      <c r="AB35">
        <f t="shared" si="1"/>
        <v>4103.3759899844872</v>
      </c>
      <c r="AC35">
        <f t="shared" si="2"/>
        <v>1622.444696977388</v>
      </c>
      <c r="AD35">
        <f t="shared" si="3"/>
        <v>631.81488035822429</v>
      </c>
      <c r="AE35">
        <f t="shared" si="4"/>
        <v>8306.2516330457893</v>
      </c>
      <c r="AF35">
        <f t="shared" si="5"/>
        <v>12033.651752972608</v>
      </c>
    </row>
    <row r="36" spans="1:32" x14ac:dyDescent="0.25">
      <c r="A36" t="s">
        <v>121</v>
      </c>
      <c r="B36" t="s">
        <v>86</v>
      </c>
      <c r="C36" t="s">
        <v>42</v>
      </c>
      <c r="D36" t="s">
        <v>508</v>
      </c>
      <c r="E36" t="s">
        <v>43</v>
      </c>
      <c r="F36" t="s">
        <v>44</v>
      </c>
      <c r="G36">
        <v>162234100</v>
      </c>
      <c r="H36">
        <v>178907100</v>
      </c>
      <c r="I36">
        <v>188336700</v>
      </c>
      <c r="J36">
        <v>192283300</v>
      </c>
      <c r="K36">
        <v>198421700</v>
      </c>
      <c r="N36" t="s">
        <v>121</v>
      </c>
      <c r="O36" t="s">
        <v>577</v>
      </c>
      <c r="P36" t="s">
        <v>42</v>
      </c>
      <c r="Q36">
        <v>1110971</v>
      </c>
      <c r="R36">
        <v>1112905</v>
      </c>
      <c r="S36">
        <v>1129880</v>
      </c>
      <c r="T36">
        <v>1151475</v>
      </c>
      <c r="U36">
        <v>1157440</v>
      </c>
      <c r="X36" t="s">
        <v>121</v>
      </c>
      <c r="Y36" t="s">
        <v>86</v>
      </c>
      <c r="Z36" t="s">
        <v>578</v>
      </c>
      <c r="AA36" t="s">
        <v>508</v>
      </c>
      <c r="AB36">
        <f t="shared" si="1"/>
        <v>146029.10427004847</v>
      </c>
      <c r="AC36">
        <f t="shared" si="2"/>
        <v>160756.84806879296</v>
      </c>
      <c r="AD36">
        <f t="shared" si="3"/>
        <v>166687.34732891989</v>
      </c>
      <c r="AE36">
        <f t="shared" si="4"/>
        <v>166988.68842137259</v>
      </c>
      <c r="AF36">
        <f t="shared" si="5"/>
        <v>171431.52128836053</v>
      </c>
    </row>
    <row r="37" spans="1:32" x14ac:dyDescent="0.25">
      <c r="A37" t="s">
        <v>100</v>
      </c>
      <c r="B37" t="s">
        <v>86</v>
      </c>
      <c r="C37" t="s">
        <v>42</v>
      </c>
      <c r="D37" t="s">
        <v>517</v>
      </c>
      <c r="E37" t="s">
        <v>43</v>
      </c>
      <c r="F37" t="s">
        <v>44</v>
      </c>
      <c r="I37">
        <v>89106934</v>
      </c>
      <c r="N37" t="s">
        <v>100</v>
      </c>
      <c r="O37" t="s">
        <v>577</v>
      </c>
      <c r="P37" t="s">
        <v>42</v>
      </c>
      <c r="Q37">
        <v>70814574</v>
      </c>
      <c r="R37">
        <v>73204015</v>
      </c>
      <c r="S37">
        <v>75599449</v>
      </c>
      <c r="T37">
        <v>78031387</v>
      </c>
      <c r="U37">
        <v>80477333</v>
      </c>
      <c r="X37" t="s">
        <v>100</v>
      </c>
      <c r="Y37" t="s">
        <v>86</v>
      </c>
      <c r="Z37" t="s">
        <v>578</v>
      </c>
      <c r="AA37" t="s">
        <v>517</v>
      </c>
      <c r="AB37">
        <f t="shared" si="1"/>
        <v>0</v>
      </c>
      <c r="AC37">
        <f t="shared" si="2"/>
        <v>0</v>
      </c>
      <c r="AD37">
        <f t="shared" si="3"/>
        <v>1178.6717387318524</v>
      </c>
      <c r="AE37">
        <f t="shared" si="4"/>
        <v>0</v>
      </c>
      <c r="AF37">
        <f t="shared" si="5"/>
        <v>0</v>
      </c>
    </row>
    <row r="38" spans="1:32" x14ac:dyDescent="0.25">
      <c r="A38" t="s">
        <v>380</v>
      </c>
      <c r="B38" t="s">
        <v>86</v>
      </c>
      <c r="C38" t="s">
        <v>42</v>
      </c>
      <c r="D38" t="s">
        <v>518</v>
      </c>
      <c r="E38" t="s">
        <v>43</v>
      </c>
      <c r="F38" t="s">
        <v>44</v>
      </c>
      <c r="G38">
        <v>3466779</v>
      </c>
      <c r="H38">
        <v>4879075</v>
      </c>
      <c r="I38">
        <v>6249907</v>
      </c>
      <c r="J38">
        <v>7408221</v>
      </c>
      <c r="K38">
        <v>9057085</v>
      </c>
      <c r="N38" t="s">
        <v>380</v>
      </c>
      <c r="O38" t="s">
        <v>577</v>
      </c>
      <c r="P38" t="s">
        <v>42</v>
      </c>
      <c r="Q38">
        <v>655981</v>
      </c>
      <c r="R38">
        <v>659958</v>
      </c>
      <c r="S38">
        <v>664720</v>
      </c>
      <c r="T38">
        <v>671065</v>
      </c>
      <c r="U38">
        <v>677146</v>
      </c>
      <c r="X38" t="s">
        <v>380</v>
      </c>
      <c r="Y38" t="s">
        <v>86</v>
      </c>
      <c r="Z38" t="s">
        <v>578</v>
      </c>
      <c r="AA38" t="s">
        <v>518</v>
      </c>
      <c r="AB38">
        <f t="shared" si="1"/>
        <v>5284.8771534541402</v>
      </c>
      <c r="AC38">
        <f t="shared" si="2"/>
        <v>7393.0083429551578</v>
      </c>
      <c r="AD38">
        <f t="shared" si="3"/>
        <v>9402.3152605608393</v>
      </c>
      <c r="AE38">
        <f t="shared" si="4"/>
        <v>11039.498409245007</v>
      </c>
      <c r="AF38">
        <f t="shared" si="5"/>
        <v>13375.379903300027</v>
      </c>
    </row>
    <row r="39" spans="1:32" x14ac:dyDescent="0.25">
      <c r="A39" t="s">
        <v>137</v>
      </c>
      <c r="B39" t="s">
        <v>86</v>
      </c>
      <c r="C39" t="s">
        <v>42</v>
      </c>
      <c r="D39" t="s">
        <v>508</v>
      </c>
      <c r="E39" t="s">
        <v>43</v>
      </c>
      <c r="F39" t="s">
        <v>44</v>
      </c>
      <c r="G39">
        <v>491001683</v>
      </c>
      <c r="H39">
        <v>495087316</v>
      </c>
      <c r="I39">
        <v>514146674</v>
      </c>
      <c r="J39">
        <v>531172648</v>
      </c>
      <c r="K39">
        <v>620005999</v>
      </c>
      <c r="N39" t="s">
        <v>137</v>
      </c>
      <c r="O39" t="s">
        <v>577</v>
      </c>
      <c r="P39" t="s">
        <v>42</v>
      </c>
      <c r="Q39">
        <v>4663598</v>
      </c>
      <c r="R39">
        <v>4684689</v>
      </c>
      <c r="S39">
        <v>4710414</v>
      </c>
      <c r="T39">
        <v>4749954</v>
      </c>
      <c r="U39">
        <v>4812310</v>
      </c>
      <c r="X39" t="s">
        <v>137</v>
      </c>
      <c r="Y39" t="s">
        <v>86</v>
      </c>
      <c r="Z39" t="s">
        <v>578</v>
      </c>
      <c r="AA39" t="s">
        <v>508</v>
      </c>
      <c r="AB39">
        <f t="shared" si="1"/>
        <v>105283.87802722276</v>
      </c>
      <c r="AC39">
        <f t="shared" si="2"/>
        <v>105682.00279677051</v>
      </c>
      <c r="AD39">
        <f t="shared" si="3"/>
        <v>109151.05848445593</v>
      </c>
      <c r="AE39">
        <f t="shared" si="4"/>
        <v>111826.9035868558</v>
      </c>
      <c r="AF39">
        <f t="shared" si="5"/>
        <v>128837.50194812888</v>
      </c>
    </row>
    <row r="40" spans="1:32" x14ac:dyDescent="0.25">
      <c r="A40" t="s">
        <v>302</v>
      </c>
      <c r="B40" t="s">
        <v>86</v>
      </c>
      <c r="C40" t="s">
        <v>42</v>
      </c>
      <c r="D40" t="s">
        <v>508</v>
      </c>
      <c r="E40" t="s">
        <v>43</v>
      </c>
      <c r="F40" t="s">
        <v>44</v>
      </c>
      <c r="G40">
        <v>1800000000</v>
      </c>
      <c r="H40">
        <v>2000000000</v>
      </c>
      <c r="I40">
        <v>2000000000</v>
      </c>
      <c r="J40">
        <v>2000000000</v>
      </c>
      <c r="K40">
        <v>2000000000</v>
      </c>
      <c r="N40" t="s">
        <v>302</v>
      </c>
      <c r="O40" t="s">
        <v>577</v>
      </c>
      <c r="P40" t="s">
        <v>42</v>
      </c>
      <c r="Q40">
        <v>55812045</v>
      </c>
      <c r="R40">
        <v>56143178</v>
      </c>
      <c r="S40">
        <v>56472579</v>
      </c>
      <c r="T40">
        <v>56825584</v>
      </c>
      <c r="U40">
        <v>57207935</v>
      </c>
      <c r="X40" t="s">
        <v>302</v>
      </c>
      <c r="Y40" t="s">
        <v>86</v>
      </c>
      <c r="Z40" t="s">
        <v>578</v>
      </c>
      <c r="AA40" t="s">
        <v>508</v>
      </c>
      <c r="AB40">
        <f t="shared" si="1"/>
        <v>32251.102786145893</v>
      </c>
      <c r="AC40">
        <f t="shared" si="2"/>
        <v>35623.206082135213</v>
      </c>
      <c r="AD40">
        <f t="shared" si="3"/>
        <v>35415.418162503258</v>
      </c>
      <c r="AE40">
        <f t="shared" si="4"/>
        <v>35195.414797672827</v>
      </c>
      <c r="AF40">
        <f t="shared" si="5"/>
        <v>34960.185156132626</v>
      </c>
    </row>
    <row r="41" spans="1:32" x14ac:dyDescent="0.25">
      <c r="A41" t="s">
        <v>119</v>
      </c>
      <c r="B41" t="s">
        <v>86</v>
      </c>
      <c r="C41" t="s">
        <v>42</v>
      </c>
      <c r="D41" t="s">
        <v>508</v>
      </c>
      <c r="E41" t="s">
        <v>43</v>
      </c>
      <c r="F41" t="s">
        <v>44</v>
      </c>
      <c r="G41">
        <v>120790545</v>
      </c>
      <c r="H41">
        <v>227762525.40000001</v>
      </c>
      <c r="I41">
        <v>312937819</v>
      </c>
      <c r="J41">
        <v>395920894</v>
      </c>
      <c r="K41">
        <v>491446601</v>
      </c>
      <c r="N41" t="s">
        <v>119</v>
      </c>
      <c r="O41" t="s">
        <v>577</v>
      </c>
      <c r="P41" t="s">
        <v>42</v>
      </c>
      <c r="Q41">
        <v>2940933</v>
      </c>
      <c r="R41">
        <v>2923373</v>
      </c>
      <c r="S41">
        <v>2925556</v>
      </c>
      <c r="T41">
        <v>2933716</v>
      </c>
      <c r="U41">
        <v>2909734</v>
      </c>
      <c r="X41" t="s">
        <v>119</v>
      </c>
      <c r="Y41" t="s">
        <v>86</v>
      </c>
      <c r="Z41" t="s">
        <v>578</v>
      </c>
      <c r="AA41" t="s">
        <v>508</v>
      </c>
      <c r="AB41">
        <f t="shared" si="1"/>
        <v>41072.185255495446</v>
      </c>
      <c r="AC41">
        <f t="shared" si="2"/>
        <v>77910.867138746922</v>
      </c>
      <c r="AD41">
        <f t="shared" si="3"/>
        <v>106966.95568295394</v>
      </c>
      <c r="AE41">
        <f t="shared" si="4"/>
        <v>134955.42649663432</v>
      </c>
      <c r="AF41">
        <f t="shared" si="5"/>
        <v>168897.43220514315</v>
      </c>
    </row>
    <row r="42" spans="1:32" x14ac:dyDescent="0.25">
      <c r="A42" t="s">
        <v>171</v>
      </c>
      <c r="B42" t="s">
        <v>86</v>
      </c>
      <c r="C42" t="s">
        <v>42</v>
      </c>
      <c r="D42" t="s">
        <v>508</v>
      </c>
      <c r="E42" t="s">
        <v>43</v>
      </c>
      <c r="F42" t="s">
        <v>44</v>
      </c>
      <c r="N42" t="s">
        <v>171</v>
      </c>
      <c r="O42" t="s">
        <v>577</v>
      </c>
      <c r="P42" t="s">
        <v>42</v>
      </c>
      <c r="Q42">
        <v>71716499</v>
      </c>
      <c r="R42">
        <v>71666989</v>
      </c>
      <c r="S42">
        <v>72139564</v>
      </c>
      <c r="T42">
        <v>72226492</v>
      </c>
      <c r="U42">
        <v>71894443</v>
      </c>
      <c r="X42" t="s">
        <v>171</v>
      </c>
      <c r="Y42" t="s">
        <v>86</v>
      </c>
      <c r="Z42" t="s">
        <v>578</v>
      </c>
      <c r="AA42" t="s">
        <v>508</v>
      </c>
      <c r="AB42">
        <f t="shared" si="1"/>
        <v>0</v>
      </c>
      <c r="AC42">
        <f t="shared" si="2"/>
        <v>0</v>
      </c>
      <c r="AD42">
        <f t="shared" si="3"/>
        <v>0</v>
      </c>
      <c r="AE42">
        <f t="shared" si="4"/>
        <v>0</v>
      </c>
      <c r="AF42">
        <f t="shared" si="5"/>
        <v>0</v>
      </c>
    </row>
    <row r="43" spans="1:32" x14ac:dyDescent="0.25">
      <c r="A43" t="s">
        <v>429</v>
      </c>
      <c r="B43" t="s">
        <v>86</v>
      </c>
      <c r="C43" t="s">
        <v>42</v>
      </c>
      <c r="D43" t="s">
        <v>517</v>
      </c>
      <c r="E43" t="s">
        <v>43</v>
      </c>
      <c r="F43" t="s">
        <v>44</v>
      </c>
      <c r="G43">
        <v>41898111</v>
      </c>
      <c r="H43">
        <v>9078000</v>
      </c>
      <c r="I43">
        <v>10340000</v>
      </c>
      <c r="J43">
        <v>13501500</v>
      </c>
      <c r="K43">
        <v>26066000</v>
      </c>
      <c r="N43" t="s">
        <v>429</v>
      </c>
      <c r="O43" t="s">
        <v>577</v>
      </c>
      <c r="P43" t="s">
        <v>42</v>
      </c>
      <c r="Q43">
        <v>20017745</v>
      </c>
      <c r="R43">
        <v>20527095</v>
      </c>
      <c r="S43">
        <v>21040055</v>
      </c>
      <c r="T43">
        <v>21563813</v>
      </c>
      <c r="U43">
        <v>22096158</v>
      </c>
      <c r="X43" t="s">
        <v>429</v>
      </c>
      <c r="Y43" t="s">
        <v>86</v>
      </c>
      <c r="Z43" t="s">
        <v>578</v>
      </c>
      <c r="AA43" t="s">
        <v>517</v>
      </c>
      <c r="AB43">
        <f t="shared" si="1"/>
        <v>2093.0484927248299</v>
      </c>
      <c r="AC43">
        <f t="shared" si="2"/>
        <v>442.24475017044546</v>
      </c>
      <c r="AD43">
        <f t="shared" si="3"/>
        <v>491.44358225299317</v>
      </c>
      <c r="AE43">
        <f t="shared" si="4"/>
        <v>626.11839566592425</v>
      </c>
      <c r="AF43">
        <f t="shared" si="5"/>
        <v>1179.6620932924175</v>
      </c>
    </row>
    <row r="44" spans="1:32" x14ac:dyDescent="0.25">
      <c r="A44" t="s">
        <v>343</v>
      </c>
      <c r="B44" t="s">
        <v>86</v>
      </c>
      <c r="C44" t="s">
        <v>42</v>
      </c>
      <c r="D44" t="s">
        <v>508</v>
      </c>
      <c r="E44" t="s">
        <v>43</v>
      </c>
      <c r="F44" t="s">
        <v>44</v>
      </c>
      <c r="G44">
        <v>120550000</v>
      </c>
      <c r="H44">
        <v>248780000</v>
      </c>
      <c r="I44">
        <v>117940000</v>
      </c>
      <c r="J44">
        <v>191900000</v>
      </c>
      <c r="K44">
        <v>243790000</v>
      </c>
      <c r="N44" t="s">
        <v>343</v>
      </c>
      <c r="O44" t="s">
        <v>577</v>
      </c>
      <c r="P44" t="s">
        <v>42</v>
      </c>
      <c r="Q44">
        <v>9182577</v>
      </c>
      <c r="R44">
        <v>9087119</v>
      </c>
      <c r="S44">
        <v>8991557</v>
      </c>
      <c r="T44">
        <v>8991800</v>
      </c>
      <c r="U44">
        <v>9015466</v>
      </c>
      <c r="X44" t="s">
        <v>343</v>
      </c>
      <c r="Y44" t="s">
        <v>86</v>
      </c>
      <c r="Z44" t="s">
        <v>578</v>
      </c>
      <c r="AA44" t="s">
        <v>508</v>
      </c>
      <c r="AB44">
        <f t="shared" si="1"/>
        <v>13128.122965916866</v>
      </c>
      <c r="AC44">
        <f t="shared" si="2"/>
        <v>27377.213834219623</v>
      </c>
      <c r="AD44">
        <f t="shared" si="3"/>
        <v>13116.749412810261</v>
      </c>
      <c r="AE44">
        <f t="shared" si="4"/>
        <v>21341.666852020731</v>
      </c>
      <c r="AF44">
        <f t="shared" si="5"/>
        <v>27041.308790915522</v>
      </c>
    </row>
    <row r="45" spans="1:32" x14ac:dyDescent="0.25">
      <c r="A45" t="s">
        <v>463</v>
      </c>
      <c r="B45" t="s">
        <v>86</v>
      </c>
      <c r="C45" t="s">
        <v>42</v>
      </c>
      <c r="D45" t="s">
        <v>513</v>
      </c>
      <c r="E45" t="s">
        <v>43</v>
      </c>
      <c r="F45" t="s">
        <v>44</v>
      </c>
      <c r="G45">
        <v>2264</v>
      </c>
      <c r="H45">
        <v>1209</v>
      </c>
      <c r="I45">
        <v>552</v>
      </c>
      <c r="J45">
        <v>146139634</v>
      </c>
      <c r="K45">
        <v>245302349</v>
      </c>
      <c r="N45" t="s">
        <v>463</v>
      </c>
      <c r="O45" t="s">
        <v>577</v>
      </c>
      <c r="P45" t="s">
        <v>42</v>
      </c>
      <c r="Q45">
        <v>11489738</v>
      </c>
      <c r="R45">
        <v>11744227</v>
      </c>
      <c r="S45">
        <v>12009117</v>
      </c>
      <c r="T45">
        <v>12299923</v>
      </c>
      <c r="U45">
        <v>12594160</v>
      </c>
      <c r="X45" t="s">
        <v>463</v>
      </c>
      <c r="Y45" t="s">
        <v>86</v>
      </c>
      <c r="Z45" t="s">
        <v>578</v>
      </c>
      <c r="AA45" t="s">
        <v>513</v>
      </c>
      <c r="AB45">
        <f t="shared" si="1"/>
        <v>0.19704539825016026</v>
      </c>
      <c r="AC45">
        <f t="shared" si="2"/>
        <v>0.10294419547578568</v>
      </c>
      <c r="AD45">
        <f t="shared" si="3"/>
        <v>4.5965078031965215E-2</v>
      </c>
      <c r="AE45">
        <f t="shared" si="4"/>
        <v>11881.345436064925</v>
      </c>
      <c r="AF45">
        <f t="shared" si="5"/>
        <v>19477.46804868288</v>
      </c>
    </row>
    <row r="46" spans="1:32" x14ac:dyDescent="0.25">
      <c r="A46" t="s">
        <v>481</v>
      </c>
      <c r="B46" t="s">
        <v>86</v>
      </c>
      <c r="C46" t="s">
        <v>42</v>
      </c>
      <c r="D46" t="s">
        <v>517</v>
      </c>
      <c r="E46" t="s">
        <v>43</v>
      </c>
      <c r="F46" t="s">
        <v>44</v>
      </c>
      <c r="G46">
        <v>1455488</v>
      </c>
      <c r="H46">
        <v>2171131</v>
      </c>
      <c r="I46">
        <v>2389150</v>
      </c>
      <c r="J46">
        <v>2960393</v>
      </c>
      <c r="K46">
        <v>3779920</v>
      </c>
      <c r="N46" t="s">
        <v>481</v>
      </c>
      <c r="O46" t="s">
        <v>577</v>
      </c>
      <c r="P46" t="s">
        <v>42</v>
      </c>
      <c r="Q46">
        <v>7735937</v>
      </c>
      <c r="R46">
        <v>7969968</v>
      </c>
      <c r="S46">
        <v>8212455</v>
      </c>
      <c r="T46">
        <v>8464230</v>
      </c>
      <c r="U46">
        <v>8719907</v>
      </c>
      <c r="X46" t="s">
        <v>481</v>
      </c>
      <c r="Y46" t="s">
        <v>86</v>
      </c>
      <c r="Z46" t="s">
        <v>578</v>
      </c>
      <c r="AA46" t="s">
        <v>517</v>
      </c>
      <c r="AB46">
        <f t="shared" si="1"/>
        <v>188.14630987816992</v>
      </c>
      <c r="AC46">
        <f t="shared" si="2"/>
        <v>272.41401722064631</v>
      </c>
      <c r="AD46">
        <f t="shared" si="3"/>
        <v>290.9178802197394</v>
      </c>
      <c r="AE46">
        <f t="shared" si="4"/>
        <v>349.75337390406452</v>
      </c>
      <c r="AF46">
        <f t="shared" si="5"/>
        <v>433.48168736203263</v>
      </c>
    </row>
    <row r="47" spans="1:32" x14ac:dyDescent="0.25">
      <c r="A47" t="s">
        <v>427</v>
      </c>
      <c r="B47" t="s">
        <v>86</v>
      </c>
      <c r="C47" t="s">
        <v>42</v>
      </c>
      <c r="D47" t="s">
        <v>517</v>
      </c>
      <c r="E47" t="s">
        <v>43</v>
      </c>
      <c r="F47" t="s">
        <v>44</v>
      </c>
      <c r="N47" t="s">
        <v>427</v>
      </c>
      <c r="O47" t="s">
        <v>577</v>
      </c>
      <c r="P47" t="s">
        <v>42</v>
      </c>
      <c r="Q47">
        <v>1197052</v>
      </c>
      <c r="R47">
        <v>1232381</v>
      </c>
      <c r="S47">
        <v>1269534</v>
      </c>
      <c r="T47">
        <v>1308318</v>
      </c>
      <c r="U47">
        <v>1347538</v>
      </c>
      <c r="X47" t="s">
        <v>427</v>
      </c>
      <c r="Y47" t="s">
        <v>86</v>
      </c>
      <c r="Z47" t="s">
        <v>578</v>
      </c>
      <c r="AA47" t="s">
        <v>517</v>
      </c>
      <c r="AB47">
        <f t="shared" si="1"/>
        <v>0</v>
      </c>
      <c r="AC47">
        <f t="shared" si="2"/>
        <v>0</v>
      </c>
      <c r="AD47">
        <f t="shared" si="3"/>
        <v>0</v>
      </c>
      <c r="AE47">
        <f t="shared" si="4"/>
        <v>0</v>
      </c>
      <c r="AF47">
        <f t="shared" si="5"/>
        <v>0</v>
      </c>
    </row>
    <row r="48" spans="1:32" x14ac:dyDescent="0.25">
      <c r="A48" t="s">
        <v>167</v>
      </c>
      <c r="B48" t="s">
        <v>86</v>
      </c>
      <c r="C48" t="s">
        <v>42</v>
      </c>
      <c r="D48" t="s">
        <v>513</v>
      </c>
      <c r="E48" t="s">
        <v>43</v>
      </c>
      <c r="F48" t="s">
        <v>44</v>
      </c>
      <c r="G48">
        <v>78579288</v>
      </c>
      <c r="H48">
        <v>94173883</v>
      </c>
      <c r="I48">
        <v>116161887</v>
      </c>
      <c r="J48">
        <v>148249825</v>
      </c>
      <c r="K48">
        <v>168598469</v>
      </c>
      <c r="N48" t="s">
        <v>167</v>
      </c>
      <c r="O48" t="s">
        <v>577</v>
      </c>
      <c r="P48" t="s">
        <v>42</v>
      </c>
      <c r="Q48">
        <v>6863097</v>
      </c>
      <c r="R48">
        <v>7020238</v>
      </c>
      <c r="S48">
        <v>7179642</v>
      </c>
      <c r="T48">
        <v>7345357</v>
      </c>
      <c r="U48">
        <v>7510742</v>
      </c>
      <c r="X48" t="s">
        <v>167</v>
      </c>
      <c r="Y48" t="s">
        <v>86</v>
      </c>
      <c r="Z48" t="s">
        <v>578</v>
      </c>
      <c r="AA48" t="s">
        <v>513</v>
      </c>
      <c r="AB48">
        <f t="shared" si="1"/>
        <v>11449.537723275658</v>
      </c>
      <c r="AC48">
        <f t="shared" si="2"/>
        <v>13414.628250495211</v>
      </c>
      <c r="AD48">
        <f t="shared" si="3"/>
        <v>16179.342507606925</v>
      </c>
      <c r="AE48">
        <f t="shared" si="4"/>
        <v>20182.793702198545</v>
      </c>
      <c r="AF48">
        <f t="shared" si="5"/>
        <v>22447.644853198261</v>
      </c>
    </row>
    <row r="49" spans="1:32" x14ac:dyDescent="0.25">
      <c r="A49" t="s">
        <v>155</v>
      </c>
      <c r="B49" t="s">
        <v>86</v>
      </c>
      <c r="C49" t="s">
        <v>42</v>
      </c>
      <c r="D49" t="s">
        <v>508</v>
      </c>
      <c r="E49" t="s">
        <v>43</v>
      </c>
      <c r="F49" t="s">
        <v>44</v>
      </c>
      <c r="G49">
        <v>580563393</v>
      </c>
      <c r="H49">
        <v>716664980</v>
      </c>
      <c r="I49">
        <v>930418320</v>
      </c>
      <c r="J49">
        <v>1111293885</v>
      </c>
      <c r="K49">
        <v>871154770</v>
      </c>
      <c r="N49" t="s">
        <v>155</v>
      </c>
      <c r="O49" t="s">
        <v>577</v>
      </c>
      <c r="P49" t="s">
        <v>42</v>
      </c>
      <c r="Q49">
        <v>8262632</v>
      </c>
      <c r="R49">
        <v>8228161</v>
      </c>
      <c r="S49">
        <v>8207479</v>
      </c>
      <c r="T49">
        <v>8202714</v>
      </c>
      <c r="U49">
        <v>8185208</v>
      </c>
      <c r="X49" t="s">
        <v>155</v>
      </c>
      <c r="Y49" t="s">
        <v>86</v>
      </c>
      <c r="Z49" t="s">
        <v>578</v>
      </c>
      <c r="AA49" t="s">
        <v>508</v>
      </c>
      <c r="AB49">
        <f t="shared" si="1"/>
        <v>70263.735937894846</v>
      </c>
      <c r="AC49">
        <f t="shared" si="2"/>
        <v>87099.046797941846</v>
      </c>
      <c r="AD49">
        <f t="shared" si="3"/>
        <v>113362.25410994045</v>
      </c>
      <c r="AE49">
        <f t="shared" si="4"/>
        <v>135478.80433232221</v>
      </c>
      <c r="AF49">
        <f t="shared" si="5"/>
        <v>106430.37660130323</v>
      </c>
    </row>
    <row r="50" spans="1:32" x14ac:dyDescent="0.25">
      <c r="A50" t="s">
        <v>315</v>
      </c>
      <c r="B50" t="s">
        <v>86</v>
      </c>
      <c r="C50" t="s">
        <v>42</v>
      </c>
      <c r="D50" t="s">
        <v>516</v>
      </c>
      <c r="E50" t="s">
        <v>43</v>
      </c>
      <c r="F50" t="s">
        <v>44</v>
      </c>
      <c r="G50">
        <v>13873602273</v>
      </c>
      <c r="H50">
        <v>29052732865.59</v>
      </c>
      <c r="I50">
        <v>54766815880.139999</v>
      </c>
      <c r="J50">
        <v>84796887186</v>
      </c>
      <c r="K50">
        <v>129763418912</v>
      </c>
      <c r="N50" t="s">
        <v>315</v>
      </c>
      <c r="O50" t="s">
        <v>577</v>
      </c>
      <c r="P50" t="s">
        <v>42</v>
      </c>
      <c r="Q50">
        <v>1033092817</v>
      </c>
      <c r="R50">
        <v>1047852094</v>
      </c>
      <c r="S50">
        <v>1062115564</v>
      </c>
      <c r="T50">
        <v>1077731602</v>
      </c>
      <c r="U50">
        <v>1093658774</v>
      </c>
      <c r="X50" t="s">
        <v>315</v>
      </c>
      <c r="Y50" t="s">
        <v>86</v>
      </c>
      <c r="Z50" t="s">
        <v>578</v>
      </c>
      <c r="AA50" t="s">
        <v>516</v>
      </c>
      <c r="AB50">
        <f t="shared" si="1"/>
        <v>13429.192464320464</v>
      </c>
      <c r="AC50">
        <f t="shared" si="2"/>
        <v>27725.986360046347</v>
      </c>
      <c r="AD50">
        <f t="shared" si="3"/>
        <v>51563.895433265679</v>
      </c>
      <c r="AE50">
        <f t="shared" si="4"/>
        <v>78680.895158533182</v>
      </c>
      <c r="AF50">
        <f t="shared" si="5"/>
        <v>118650.73640601542</v>
      </c>
    </row>
    <row r="51" spans="1:32" x14ac:dyDescent="0.25">
      <c r="A51" t="s">
        <v>411</v>
      </c>
      <c r="B51" t="s">
        <v>86</v>
      </c>
      <c r="C51" t="s">
        <v>42</v>
      </c>
      <c r="D51" t="s">
        <v>518</v>
      </c>
      <c r="E51" t="s">
        <v>43</v>
      </c>
      <c r="F51" t="s">
        <v>44</v>
      </c>
      <c r="G51">
        <v>4958940293</v>
      </c>
      <c r="H51">
        <v>7772008997</v>
      </c>
      <c r="I51">
        <v>11764440214</v>
      </c>
      <c r="J51">
        <v>16044326917</v>
      </c>
      <c r="K51">
        <v>22004320951</v>
      </c>
      <c r="N51" t="s">
        <v>411</v>
      </c>
      <c r="O51" t="s">
        <v>577</v>
      </c>
      <c r="P51" t="s">
        <v>42</v>
      </c>
      <c r="Q51">
        <v>203818030</v>
      </c>
      <c r="R51">
        <v>205976756</v>
      </c>
      <c r="S51">
        <v>208358714</v>
      </c>
      <c r="T51">
        <v>211076339</v>
      </c>
      <c r="U51">
        <v>213756145</v>
      </c>
      <c r="X51" t="s">
        <v>411</v>
      </c>
      <c r="Y51" t="s">
        <v>86</v>
      </c>
      <c r="Z51" t="s">
        <v>578</v>
      </c>
      <c r="AA51" t="s">
        <v>518</v>
      </c>
      <c r="AB51">
        <f t="shared" si="1"/>
        <v>24330.233654991167</v>
      </c>
      <c r="AC51">
        <f t="shared" si="2"/>
        <v>37732.456554466757</v>
      </c>
      <c r="AD51">
        <f t="shared" si="3"/>
        <v>56462.434366915892</v>
      </c>
      <c r="AE51">
        <f t="shared" si="4"/>
        <v>76011.963221514845</v>
      </c>
      <c r="AF51">
        <f t="shared" si="5"/>
        <v>102941.23217369962</v>
      </c>
    </row>
    <row r="52" spans="1:32" x14ac:dyDescent="0.25">
      <c r="A52" t="s">
        <v>76</v>
      </c>
      <c r="B52" t="s">
        <v>86</v>
      </c>
      <c r="C52" t="s">
        <v>42</v>
      </c>
      <c r="D52" t="s">
        <v>579</v>
      </c>
      <c r="E52" t="s">
        <v>43</v>
      </c>
      <c r="F52" t="s">
        <v>44</v>
      </c>
      <c r="G52">
        <v>20177</v>
      </c>
      <c r="N52" t="s">
        <v>76</v>
      </c>
      <c r="O52" t="s">
        <v>577</v>
      </c>
      <c r="P52" t="s">
        <v>42</v>
      </c>
      <c r="Q52">
        <v>25903954</v>
      </c>
      <c r="R52">
        <v>26677348</v>
      </c>
      <c r="S52">
        <v>27505732</v>
      </c>
      <c r="T52">
        <v>28355455</v>
      </c>
      <c r="U52">
        <v>29199225</v>
      </c>
      <c r="X52" t="s">
        <v>76</v>
      </c>
      <c r="Y52" t="s">
        <v>86</v>
      </c>
      <c r="Z52" t="s">
        <v>578</v>
      </c>
      <c r="AA52" t="s">
        <v>579</v>
      </c>
      <c r="AB52">
        <f t="shared" si="1"/>
        <v>0.77891583655529972</v>
      </c>
      <c r="AC52">
        <f t="shared" si="2"/>
        <v>0</v>
      </c>
      <c r="AD52">
        <f t="shared" si="3"/>
        <v>0</v>
      </c>
      <c r="AE52">
        <f t="shared" si="4"/>
        <v>0</v>
      </c>
      <c r="AF52">
        <f t="shared" si="5"/>
        <v>0</v>
      </c>
    </row>
    <row r="53" spans="1:32" x14ac:dyDescent="0.25">
      <c r="A53" t="s">
        <v>135</v>
      </c>
      <c r="B53" t="s">
        <v>86</v>
      </c>
      <c r="C53" t="s">
        <v>42</v>
      </c>
      <c r="D53" t="s">
        <v>508</v>
      </c>
      <c r="E53" t="s">
        <v>43</v>
      </c>
      <c r="F53" t="s">
        <v>44</v>
      </c>
      <c r="I53">
        <v>763658008</v>
      </c>
      <c r="J53">
        <v>830044816</v>
      </c>
      <c r="K53">
        <v>924191033</v>
      </c>
      <c r="N53" t="s">
        <v>135</v>
      </c>
      <c r="O53" t="s">
        <v>577</v>
      </c>
      <c r="P53" t="s">
        <v>42</v>
      </c>
      <c r="Q53">
        <v>51815239</v>
      </c>
      <c r="R53">
        <v>51673713</v>
      </c>
      <c r="S53">
        <v>51702003</v>
      </c>
      <c r="T53">
        <v>51829051</v>
      </c>
      <c r="U53">
        <v>51971225</v>
      </c>
      <c r="X53" t="s">
        <v>135</v>
      </c>
      <c r="Y53" t="s">
        <v>86</v>
      </c>
      <c r="Z53" t="s">
        <v>578</v>
      </c>
      <c r="AA53" t="s">
        <v>508</v>
      </c>
      <c r="AB53">
        <f t="shared" si="1"/>
        <v>0</v>
      </c>
      <c r="AC53">
        <f t="shared" si="2"/>
        <v>0</v>
      </c>
      <c r="AD53">
        <f t="shared" si="3"/>
        <v>14770.375685444915</v>
      </c>
      <c r="AE53">
        <f t="shared" si="4"/>
        <v>16015.049474859186</v>
      </c>
      <c r="AF53">
        <f t="shared" si="5"/>
        <v>17782.744836205035</v>
      </c>
    </row>
    <row r="54" spans="1:32" x14ac:dyDescent="0.25">
      <c r="A54" t="s">
        <v>161</v>
      </c>
      <c r="B54" t="s">
        <v>86</v>
      </c>
      <c r="C54" t="s">
        <v>42</v>
      </c>
      <c r="D54" t="s">
        <v>513</v>
      </c>
      <c r="E54" t="s">
        <v>43</v>
      </c>
      <c r="F54" t="s">
        <v>44</v>
      </c>
      <c r="G54">
        <v>5613997</v>
      </c>
      <c r="H54">
        <v>8020467</v>
      </c>
      <c r="I54">
        <v>10671681</v>
      </c>
      <c r="J54">
        <v>7555583</v>
      </c>
      <c r="K54">
        <v>21650600</v>
      </c>
      <c r="N54" t="s">
        <v>161</v>
      </c>
      <c r="O54" t="s">
        <v>577</v>
      </c>
      <c r="P54" t="s">
        <v>42</v>
      </c>
      <c r="Q54">
        <v>2248537</v>
      </c>
      <c r="R54">
        <v>2268783</v>
      </c>
      <c r="S54">
        <v>2283245</v>
      </c>
      <c r="T54">
        <v>2296418</v>
      </c>
      <c r="U54">
        <v>2308182</v>
      </c>
      <c r="X54" t="s">
        <v>161</v>
      </c>
      <c r="Y54" t="s">
        <v>86</v>
      </c>
      <c r="Z54" t="s">
        <v>578</v>
      </c>
      <c r="AA54" t="s">
        <v>513</v>
      </c>
      <c r="AB54">
        <f t="shared" si="1"/>
        <v>2496.7332091933554</v>
      </c>
      <c r="AC54">
        <f t="shared" si="2"/>
        <v>3535.1406458881256</v>
      </c>
      <c r="AD54">
        <f t="shared" si="3"/>
        <v>4673.9097205950302</v>
      </c>
      <c r="AE54">
        <f t="shared" si="4"/>
        <v>3290.1601537699148</v>
      </c>
      <c r="AF54">
        <f t="shared" si="5"/>
        <v>9379.9362441956473</v>
      </c>
    </row>
    <row r="55" spans="1:32" x14ac:dyDescent="0.25">
      <c r="A55" t="s">
        <v>382</v>
      </c>
      <c r="B55" t="s">
        <v>86</v>
      </c>
      <c r="C55" t="s">
        <v>42</v>
      </c>
      <c r="D55" t="s">
        <v>579</v>
      </c>
      <c r="E55" t="s">
        <v>43</v>
      </c>
      <c r="F55" t="s">
        <v>44</v>
      </c>
      <c r="G55">
        <v>19322976</v>
      </c>
      <c r="H55">
        <v>31179283</v>
      </c>
      <c r="I55">
        <v>40959380.350000001</v>
      </c>
      <c r="J55">
        <v>85126431</v>
      </c>
      <c r="K55">
        <v>123901870</v>
      </c>
      <c r="N55" t="s">
        <v>382</v>
      </c>
      <c r="O55" t="s">
        <v>577</v>
      </c>
      <c r="P55" t="s">
        <v>42</v>
      </c>
      <c r="Q55">
        <v>7296924</v>
      </c>
      <c r="R55">
        <v>7481821</v>
      </c>
      <c r="S55">
        <v>7670797</v>
      </c>
      <c r="T55">
        <v>7867178</v>
      </c>
      <c r="U55">
        <v>8009789</v>
      </c>
      <c r="X55" t="s">
        <v>382</v>
      </c>
      <c r="Y55" t="s">
        <v>86</v>
      </c>
      <c r="Z55" t="s">
        <v>578</v>
      </c>
      <c r="AA55" t="s">
        <v>579</v>
      </c>
      <c r="AB55">
        <f t="shared" si="1"/>
        <v>2648.0988427452444</v>
      </c>
      <c r="AC55">
        <f t="shared" si="2"/>
        <v>4167.3388069562207</v>
      </c>
      <c r="AD55">
        <f t="shared" si="3"/>
        <v>5339.6511926987514</v>
      </c>
      <c r="AE55">
        <f t="shared" si="4"/>
        <v>10820.453153595863</v>
      </c>
      <c r="AF55">
        <f t="shared" si="5"/>
        <v>15468.805732585466</v>
      </c>
    </row>
    <row r="56" spans="1:32" x14ac:dyDescent="0.25">
      <c r="A56" t="s">
        <v>58</v>
      </c>
      <c r="B56" t="s">
        <v>86</v>
      </c>
      <c r="C56" t="s">
        <v>42</v>
      </c>
      <c r="D56" t="s">
        <v>508</v>
      </c>
      <c r="E56" t="s">
        <v>43</v>
      </c>
      <c r="F56" t="s">
        <v>44</v>
      </c>
      <c r="G56">
        <v>1718936473</v>
      </c>
      <c r="H56">
        <v>4142160633</v>
      </c>
      <c r="I56">
        <v>5497899756</v>
      </c>
      <c r="N56" t="s">
        <v>58</v>
      </c>
      <c r="O56" t="s">
        <v>577</v>
      </c>
      <c r="P56" t="s">
        <v>42</v>
      </c>
      <c r="Q56">
        <v>13791287</v>
      </c>
      <c r="R56">
        <v>13922766</v>
      </c>
      <c r="S56">
        <v>14099050</v>
      </c>
      <c r="T56">
        <v>14324777</v>
      </c>
      <c r="U56">
        <v>14543857</v>
      </c>
      <c r="X56" t="s">
        <v>58</v>
      </c>
      <c r="Y56" t="s">
        <v>86</v>
      </c>
      <c r="Z56" t="s">
        <v>578</v>
      </c>
      <c r="AA56" t="s">
        <v>508</v>
      </c>
      <c r="AB56">
        <f t="shared" si="1"/>
        <v>124639.3083546155</v>
      </c>
      <c r="AC56">
        <f t="shared" si="2"/>
        <v>297509.8937237041</v>
      </c>
      <c r="AD56">
        <f t="shared" si="3"/>
        <v>389948.24161911616</v>
      </c>
      <c r="AE56">
        <f t="shared" si="4"/>
        <v>0</v>
      </c>
      <c r="AF56">
        <f t="shared" si="5"/>
        <v>0</v>
      </c>
    </row>
    <row r="57" spans="1:32" x14ac:dyDescent="0.25">
      <c r="A57" t="s">
        <v>270</v>
      </c>
      <c r="B57" t="s">
        <v>86</v>
      </c>
      <c r="C57" t="s">
        <v>42</v>
      </c>
      <c r="D57" t="s">
        <v>518</v>
      </c>
      <c r="E57" t="s">
        <v>43</v>
      </c>
      <c r="F57" t="s">
        <v>44</v>
      </c>
      <c r="G57">
        <v>5372926000</v>
      </c>
      <c r="H57">
        <v>6322186000</v>
      </c>
      <c r="I57">
        <v>7194807000</v>
      </c>
      <c r="J57">
        <v>8267927000</v>
      </c>
      <c r="K57">
        <v>9336466600</v>
      </c>
      <c r="N57" t="s">
        <v>270</v>
      </c>
      <c r="O57" t="s">
        <v>577</v>
      </c>
      <c r="P57" t="s">
        <v>42</v>
      </c>
      <c r="Q57">
        <v>45556455</v>
      </c>
      <c r="R57">
        <v>45660739</v>
      </c>
      <c r="S57">
        <v>45774528</v>
      </c>
      <c r="T57">
        <v>46039322</v>
      </c>
      <c r="U57">
        <v>46281947</v>
      </c>
      <c r="X57" t="s">
        <v>270</v>
      </c>
      <c r="Y57" t="s">
        <v>86</v>
      </c>
      <c r="Z57" t="s">
        <v>578</v>
      </c>
      <c r="AA57" t="s">
        <v>518</v>
      </c>
      <c r="AB57">
        <f t="shared" si="1"/>
        <v>117939.94945392481</v>
      </c>
      <c r="AC57">
        <f t="shared" si="2"/>
        <v>138460.00170956497</v>
      </c>
      <c r="AD57">
        <f t="shared" si="3"/>
        <v>157179.27227998941</v>
      </c>
      <c r="AE57">
        <f t="shared" si="4"/>
        <v>179584.03036430469</v>
      </c>
      <c r="AF57">
        <f t="shared" si="5"/>
        <v>201730.20378766695</v>
      </c>
    </row>
    <row r="58" spans="1:32" x14ac:dyDescent="0.25">
      <c r="A58" t="s">
        <v>139</v>
      </c>
      <c r="B58" t="s">
        <v>86</v>
      </c>
      <c r="C58" t="s">
        <v>42</v>
      </c>
      <c r="D58" t="s">
        <v>508</v>
      </c>
      <c r="E58" t="s">
        <v>43</v>
      </c>
      <c r="F58" t="s">
        <v>44</v>
      </c>
      <c r="G58">
        <v>5652991</v>
      </c>
      <c r="H58">
        <v>7147513</v>
      </c>
      <c r="I58">
        <v>8326316</v>
      </c>
      <c r="J58">
        <v>9747260</v>
      </c>
      <c r="K58">
        <v>11365089</v>
      </c>
      <c r="N58" t="s">
        <v>139</v>
      </c>
      <c r="O58" t="s">
        <v>577</v>
      </c>
      <c r="P58" t="s">
        <v>42</v>
      </c>
      <c r="Q58">
        <v>1385580</v>
      </c>
      <c r="R58">
        <v>1390764</v>
      </c>
      <c r="S58">
        <v>1383570</v>
      </c>
      <c r="T58">
        <v>1324356</v>
      </c>
      <c r="U58">
        <v>1211002</v>
      </c>
      <c r="X58" t="s">
        <v>139</v>
      </c>
      <c r="Y58" t="s">
        <v>86</v>
      </c>
      <c r="Z58" t="s">
        <v>578</v>
      </c>
      <c r="AA58" t="s">
        <v>508</v>
      </c>
      <c r="AB58">
        <f t="shared" si="1"/>
        <v>4079.8734104129676</v>
      </c>
      <c r="AC58">
        <f t="shared" si="2"/>
        <v>5139.2709330986427</v>
      </c>
      <c r="AD58">
        <f t="shared" si="3"/>
        <v>6017.9940299370473</v>
      </c>
      <c r="AE58">
        <f t="shared" si="4"/>
        <v>7359.9998791865628</v>
      </c>
      <c r="AF58">
        <f t="shared" si="5"/>
        <v>9384.863939118186</v>
      </c>
    </row>
    <row r="59" spans="1:32" x14ac:dyDescent="0.25">
      <c r="A59" t="s">
        <v>349</v>
      </c>
      <c r="B59" t="s">
        <v>86</v>
      </c>
      <c r="C59" t="s">
        <v>42</v>
      </c>
      <c r="D59" t="s">
        <v>508</v>
      </c>
      <c r="E59" t="s">
        <v>43</v>
      </c>
      <c r="F59" t="s">
        <v>44</v>
      </c>
      <c r="N59" t="s">
        <v>349</v>
      </c>
      <c r="O59" t="s">
        <v>577</v>
      </c>
      <c r="P59" t="s">
        <v>42</v>
      </c>
      <c r="Q59">
        <v>4515230</v>
      </c>
      <c r="R59">
        <v>4589814</v>
      </c>
      <c r="S59">
        <v>4678832</v>
      </c>
      <c r="T59">
        <v>4780143</v>
      </c>
      <c r="U59">
        <v>4888062</v>
      </c>
      <c r="X59" t="s">
        <v>349</v>
      </c>
      <c r="Y59" t="s">
        <v>86</v>
      </c>
      <c r="Z59" t="s">
        <v>578</v>
      </c>
      <c r="AA59" t="s">
        <v>508</v>
      </c>
      <c r="AB59">
        <f t="shared" si="1"/>
        <v>0</v>
      </c>
      <c r="AC59">
        <f t="shared" si="2"/>
        <v>0</v>
      </c>
      <c r="AD59">
        <f t="shared" si="3"/>
        <v>0</v>
      </c>
      <c r="AE59">
        <f t="shared" si="4"/>
        <v>0</v>
      </c>
      <c r="AF59">
        <f t="shared" si="5"/>
        <v>0</v>
      </c>
    </row>
    <row r="60" spans="1:32" x14ac:dyDescent="0.25">
      <c r="A60" t="s">
        <v>475</v>
      </c>
      <c r="B60" t="s">
        <v>86</v>
      </c>
      <c r="C60" t="s">
        <v>42</v>
      </c>
      <c r="D60" t="s">
        <v>518</v>
      </c>
      <c r="E60" t="s">
        <v>43</v>
      </c>
      <c r="F60" t="s">
        <v>44</v>
      </c>
      <c r="N60" t="s">
        <v>475</v>
      </c>
      <c r="O60" t="s">
        <v>577</v>
      </c>
      <c r="P60" t="s">
        <v>42</v>
      </c>
      <c r="Q60">
        <v>5024510</v>
      </c>
      <c r="R60">
        <v>5122547</v>
      </c>
      <c r="S60">
        <v>5221995</v>
      </c>
      <c r="T60">
        <v>5322750</v>
      </c>
      <c r="U60">
        <v>5423457</v>
      </c>
      <c r="X60" t="s">
        <v>475</v>
      </c>
      <c r="Y60" t="s">
        <v>86</v>
      </c>
      <c r="Z60" t="s">
        <v>578</v>
      </c>
      <c r="AA60" t="s">
        <v>518</v>
      </c>
      <c r="AB60">
        <f t="shared" si="1"/>
        <v>0</v>
      </c>
      <c r="AC60">
        <f t="shared" si="2"/>
        <v>0</v>
      </c>
      <c r="AD60">
        <f t="shared" si="3"/>
        <v>0</v>
      </c>
      <c r="AE60">
        <f t="shared" si="4"/>
        <v>0</v>
      </c>
      <c r="AF60">
        <f t="shared" si="5"/>
        <v>0</v>
      </c>
    </row>
    <row r="61" spans="1:32" x14ac:dyDescent="0.25">
      <c r="A61" t="s">
        <v>300</v>
      </c>
      <c r="B61" t="s">
        <v>86</v>
      </c>
      <c r="C61" t="s">
        <v>42</v>
      </c>
      <c r="D61" t="s">
        <v>508</v>
      </c>
      <c r="E61" t="s">
        <v>43</v>
      </c>
      <c r="F61" t="s">
        <v>44</v>
      </c>
      <c r="G61">
        <v>124122600</v>
      </c>
      <c r="H61">
        <v>128429600</v>
      </c>
      <c r="I61">
        <v>270201020</v>
      </c>
      <c r="J61">
        <v>446521981</v>
      </c>
      <c r="K61">
        <v>973964265</v>
      </c>
      <c r="N61" t="s">
        <v>300</v>
      </c>
      <c r="O61" t="s">
        <v>577</v>
      </c>
      <c r="P61" t="s">
        <v>42</v>
      </c>
      <c r="Q61">
        <v>1596418</v>
      </c>
      <c r="R61">
        <v>1582895</v>
      </c>
      <c r="S61">
        <v>1580073</v>
      </c>
      <c r="T61">
        <v>1582835</v>
      </c>
      <c r="U61">
        <v>1575377</v>
      </c>
      <c r="X61" t="s">
        <v>300</v>
      </c>
      <c r="Y61" t="s">
        <v>86</v>
      </c>
      <c r="Z61" t="s">
        <v>578</v>
      </c>
      <c r="AA61" t="s">
        <v>508</v>
      </c>
      <c r="AB61">
        <f t="shared" si="1"/>
        <v>77750.689355795286</v>
      </c>
      <c r="AC61">
        <f t="shared" si="2"/>
        <v>81135.893410491539</v>
      </c>
      <c r="AD61">
        <f t="shared" si="3"/>
        <v>171005.40291492862</v>
      </c>
      <c r="AE61">
        <f t="shared" si="4"/>
        <v>282102.67084061197</v>
      </c>
      <c r="AF61">
        <f t="shared" si="5"/>
        <v>618242.02397267451</v>
      </c>
    </row>
    <row r="62" spans="1:32" x14ac:dyDescent="0.25">
      <c r="A62" t="s">
        <v>64</v>
      </c>
      <c r="B62" t="s">
        <v>86</v>
      </c>
      <c r="C62" t="s">
        <v>42</v>
      </c>
      <c r="D62" t="s">
        <v>579</v>
      </c>
      <c r="E62" t="s">
        <v>43</v>
      </c>
      <c r="F62" t="s">
        <v>44</v>
      </c>
      <c r="G62">
        <v>4927405</v>
      </c>
      <c r="H62">
        <v>3690035</v>
      </c>
      <c r="I62">
        <v>4180709</v>
      </c>
      <c r="J62">
        <v>4680924</v>
      </c>
      <c r="K62">
        <v>5657353</v>
      </c>
      <c r="N62" t="s">
        <v>64</v>
      </c>
      <c r="O62" t="s">
        <v>577</v>
      </c>
      <c r="P62" t="s">
        <v>42</v>
      </c>
      <c r="Q62">
        <v>4108774</v>
      </c>
      <c r="R62">
        <v>4139942</v>
      </c>
      <c r="S62">
        <v>4182828</v>
      </c>
      <c r="T62">
        <v>4231057</v>
      </c>
      <c r="U62">
        <v>4285588</v>
      </c>
      <c r="X62" t="s">
        <v>64</v>
      </c>
      <c r="Y62" t="s">
        <v>86</v>
      </c>
      <c r="Z62" t="s">
        <v>578</v>
      </c>
      <c r="AA62" t="s">
        <v>579</v>
      </c>
      <c r="AB62">
        <f t="shared" si="1"/>
        <v>1199.2397245504376</v>
      </c>
      <c r="AC62">
        <f t="shared" si="2"/>
        <v>891.32528909825305</v>
      </c>
      <c r="AD62">
        <f t="shared" si="3"/>
        <v>999.49340494038961</v>
      </c>
      <c r="AE62">
        <f t="shared" si="4"/>
        <v>1106.3249679689968</v>
      </c>
      <c r="AF62">
        <f t="shared" si="5"/>
        <v>1320.0879319243941</v>
      </c>
    </row>
    <row r="63" spans="1:32" x14ac:dyDescent="0.25">
      <c r="A63" t="s">
        <v>407</v>
      </c>
      <c r="B63" t="s">
        <v>86</v>
      </c>
      <c r="C63" t="s">
        <v>42</v>
      </c>
      <c r="D63" t="s">
        <v>517</v>
      </c>
      <c r="E63" t="s">
        <v>43</v>
      </c>
      <c r="F63" t="s">
        <v>44</v>
      </c>
      <c r="G63">
        <v>4541808</v>
      </c>
      <c r="H63">
        <v>9766502</v>
      </c>
      <c r="I63">
        <v>8762317</v>
      </c>
      <c r="J63">
        <v>7260023</v>
      </c>
      <c r="K63">
        <v>7951022</v>
      </c>
      <c r="N63" t="s">
        <v>407</v>
      </c>
      <c r="O63" t="s">
        <v>577</v>
      </c>
      <c r="P63" t="s">
        <v>42</v>
      </c>
      <c r="Q63">
        <v>1434393</v>
      </c>
      <c r="R63">
        <v>1456499</v>
      </c>
      <c r="S63">
        <v>1479187</v>
      </c>
      <c r="T63">
        <v>1504222</v>
      </c>
      <c r="U63">
        <v>1530562</v>
      </c>
      <c r="X63" t="s">
        <v>407</v>
      </c>
      <c r="Y63" t="s">
        <v>86</v>
      </c>
      <c r="Z63" t="s">
        <v>578</v>
      </c>
      <c r="AA63" t="s">
        <v>517</v>
      </c>
      <c r="AB63">
        <f t="shared" si="1"/>
        <v>3166.362356759967</v>
      </c>
      <c r="AC63">
        <f t="shared" si="2"/>
        <v>6705.4642673973685</v>
      </c>
      <c r="AD63">
        <f t="shared" si="3"/>
        <v>5923.7385131156507</v>
      </c>
      <c r="AE63">
        <f t="shared" si="4"/>
        <v>4826.4305401729262</v>
      </c>
      <c r="AF63">
        <f t="shared" si="5"/>
        <v>5194.8382358898234</v>
      </c>
    </row>
    <row r="64" spans="1:32" x14ac:dyDescent="0.25">
      <c r="A64" t="s">
        <v>98</v>
      </c>
      <c r="B64" t="s">
        <v>86</v>
      </c>
      <c r="C64" t="s">
        <v>42</v>
      </c>
      <c r="D64" t="s">
        <v>579</v>
      </c>
      <c r="E64" t="s">
        <v>43</v>
      </c>
      <c r="F64" t="s">
        <v>44</v>
      </c>
      <c r="G64">
        <v>104428</v>
      </c>
      <c r="H64">
        <v>94042</v>
      </c>
      <c r="I64">
        <v>60289</v>
      </c>
      <c r="N64" t="s">
        <v>98</v>
      </c>
      <c r="O64" t="s">
        <v>577</v>
      </c>
      <c r="P64" t="s">
        <v>42</v>
      </c>
      <c r="Q64">
        <v>4969628</v>
      </c>
      <c r="R64">
        <v>5065302</v>
      </c>
      <c r="S64">
        <v>5164283</v>
      </c>
      <c r="T64">
        <v>5262910</v>
      </c>
      <c r="U64">
        <v>5357706</v>
      </c>
      <c r="X64" t="s">
        <v>98</v>
      </c>
      <c r="Y64" t="s">
        <v>86</v>
      </c>
      <c r="Z64" t="s">
        <v>578</v>
      </c>
      <c r="AA64" t="s">
        <v>579</v>
      </c>
      <c r="AB64">
        <f t="shared" si="1"/>
        <v>21.013242842321397</v>
      </c>
      <c r="AC64">
        <f t="shared" si="2"/>
        <v>18.565921637051453</v>
      </c>
      <c r="AD64">
        <f t="shared" si="3"/>
        <v>11.674224669716978</v>
      </c>
      <c r="AE64">
        <f t="shared" si="4"/>
        <v>0</v>
      </c>
      <c r="AF64">
        <f t="shared" si="5"/>
        <v>0</v>
      </c>
    </row>
    <row r="65" spans="1:32" x14ac:dyDescent="0.25">
      <c r="A65" t="s">
        <v>185</v>
      </c>
      <c r="B65" t="s">
        <v>86</v>
      </c>
      <c r="C65" t="s">
        <v>42</v>
      </c>
      <c r="D65" t="s">
        <v>508</v>
      </c>
      <c r="E65" t="s">
        <v>43</v>
      </c>
      <c r="F65" t="s">
        <v>44</v>
      </c>
      <c r="G65">
        <v>231373000</v>
      </c>
      <c r="H65">
        <v>281210000</v>
      </c>
      <c r="I65">
        <v>703667949</v>
      </c>
      <c r="J65">
        <v>1167361200</v>
      </c>
      <c r="K65">
        <v>1663864698</v>
      </c>
      <c r="N65" t="s">
        <v>185</v>
      </c>
      <c r="O65" t="s">
        <v>577</v>
      </c>
      <c r="P65" t="s">
        <v>42</v>
      </c>
      <c r="Q65">
        <v>2385569</v>
      </c>
      <c r="R65">
        <v>2384033</v>
      </c>
      <c r="S65">
        <v>2405506</v>
      </c>
      <c r="T65">
        <v>2444088</v>
      </c>
      <c r="U65">
        <v>2463338</v>
      </c>
      <c r="X65" t="s">
        <v>185</v>
      </c>
      <c r="Y65" t="s">
        <v>86</v>
      </c>
      <c r="Z65" t="s">
        <v>578</v>
      </c>
      <c r="AA65" t="s">
        <v>508</v>
      </c>
      <c r="AB65">
        <f t="shared" si="1"/>
        <v>96988.601042350914</v>
      </c>
      <c r="AC65">
        <f t="shared" si="2"/>
        <v>117955.58199068553</v>
      </c>
      <c r="AD65">
        <f t="shared" si="3"/>
        <v>292523.88021480723</v>
      </c>
      <c r="AE65">
        <f t="shared" si="4"/>
        <v>477626.50117344386</v>
      </c>
      <c r="AF65">
        <f t="shared" si="5"/>
        <v>675451.23649292137</v>
      </c>
    </row>
    <row r="66" spans="1:32" x14ac:dyDescent="0.25">
      <c r="A66" t="s">
        <v>306</v>
      </c>
      <c r="B66" t="s">
        <v>86</v>
      </c>
      <c r="C66" t="s">
        <v>42</v>
      </c>
      <c r="D66" t="s">
        <v>508</v>
      </c>
      <c r="E66" t="s">
        <v>43</v>
      </c>
      <c r="F66" t="s">
        <v>44</v>
      </c>
      <c r="G66">
        <v>26400002</v>
      </c>
      <c r="H66">
        <v>28931998</v>
      </c>
      <c r="I66">
        <v>43183886</v>
      </c>
      <c r="J66">
        <v>46473045</v>
      </c>
      <c r="K66">
        <v>49040598</v>
      </c>
      <c r="N66" t="s">
        <v>306</v>
      </c>
      <c r="O66" t="s">
        <v>577</v>
      </c>
      <c r="P66" t="s">
        <v>42</v>
      </c>
      <c r="Q66">
        <v>529713</v>
      </c>
      <c r="R66">
        <v>538068</v>
      </c>
      <c r="S66">
        <v>549397</v>
      </c>
      <c r="T66">
        <v>561001</v>
      </c>
      <c r="U66">
        <v>570792</v>
      </c>
      <c r="X66" t="s">
        <v>306</v>
      </c>
      <c r="Y66" t="s">
        <v>86</v>
      </c>
      <c r="Z66" t="s">
        <v>578</v>
      </c>
      <c r="AA66" t="s">
        <v>508</v>
      </c>
      <c r="AB66">
        <f t="shared" si="1"/>
        <v>49838.312444663432</v>
      </c>
      <c r="AC66">
        <f t="shared" si="2"/>
        <v>53770.151728034376</v>
      </c>
      <c r="AD66">
        <f t="shared" si="3"/>
        <v>78602.333103384255</v>
      </c>
      <c r="AE66">
        <f t="shared" si="4"/>
        <v>82839.504742415782</v>
      </c>
      <c r="AF66">
        <f t="shared" si="5"/>
        <v>85916.757768153737</v>
      </c>
    </row>
    <row r="67" spans="1:32" x14ac:dyDescent="0.25">
      <c r="A67" t="s">
        <v>413</v>
      </c>
      <c r="B67" t="s">
        <v>86</v>
      </c>
      <c r="C67" t="s">
        <v>42</v>
      </c>
      <c r="D67" t="s">
        <v>517</v>
      </c>
      <c r="E67" t="s">
        <v>43</v>
      </c>
      <c r="F67" t="s">
        <v>44</v>
      </c>
      <c r="G67">
        <v>1747797</v>
      </c>
      <c r="H67">
        <v>364948666</v>
      </c>
      <c r="I67">
        <v>520947349.5</v>
      </c>
      <c r="J67">
        <v>678928949</v>
      </c>
      <c r="K67">
        <v>895304507</v>
      </c>
      <c r="N67" t="s">
        <v>413</v>
      </c>
      <c r="O67" t="s">
        <v>577</v>
      </c>
      <c r="P67" t="s">
        <v>42</v>
      </c>
      <c r="Q67">
        <v>17259462</v>
      </c>
      <c r="R67">
        <v>17774597</v>
      </c>
      <c r="S67">
        <v>18303102</v>
      </c>
      <c r="T67">
        <v>18851036</v>
      </c>
      <c r="U67">
        <v>19416520</v>
      </c>
      <c r="X67" t="s">
        <v>413</v>
      </c>
      <c r="Y67" t="s">
        <v>86</v>
      </c>
      <c r="Z67" t="s">
        <v>578</v>
      </c>
      <c r="AA67" t="s">
        <v>517</v>
      </c>
      <c r="AB67">
        <f t="shared" ref="AB67:AB126" si="6">(G67/Q67) * 1000</f>
        <v>101.26601860475141</v>
      </c>
      <c r="AC67">
        <f t="shared" ref="AC67:AC126" si="7">(H67/R67) * 1000</f>
        <v>20532.036028721217</v>
      </c>
      <c r="AD67">
        <f t="shared" ref="AD67:AD126" si="8">(I67/S67) * 1000</f>
        <v>28462.24369508513</v>
      </c>
      <c r="AE67">
        <f t="shared" ref="AE67:AE126" si="9">(J67/T67) * 1000</f>
        <v>36015.471457377731</v>
      </c>
      <c r="AF67">
        <f t="shared" ref="AF67:AF126" si="10">(K67/U67) * 1000</f>
        <v>46110.451666931047</v>
      </c>
    </row>
    <row r="68" spans="1:32" x14ac:dyDescent="0.25">
      <c r="A68" t="s">
        <v>378</v>
      </c>
      <c r="B68" t="s">
        <v>86</v>
      </c>
      <c r="C68" t="s">
        <v>42</v>
      </c>
      <c r="D68" t="s">
        <v>517</v>
      </c>
      <c r="E68" t="s">
        <v>43</v>
      </c>
      <c r="F68" t="s">
        <v>44</v>
      </c>
      <c r="G68">
        <v>34364901</v>
      </c>
      <c r="H68">
        <v>36029098</v>
      </c>
      <c r="I68">
        <v>40002397.859999999</v>
      </c>
      <c r="J68">
        <v>45845192</v>
      </c>
      <c r="K68">
        <v>23623132</v>
      </c>
      <c r="N68" t="s">
        <v>378</v>
      </c>
      <c r="O68" t="s">
        <v>577</v>
      </c>
      <c r="P68" t="s">
        <v>42</v>
      </c>
      <c r="Q68">
        <v>11111253</v>
      </c>
      <c r="R68">
        <v>11519790</v>
      </c>
      <c r="S68">
        <v>11943555</v>
      </c>
      <c r="T68">
        <v>12384937</v>
      </c>
      <c r="U68">
        <v>12840383</v>
      </c>
      <c r="X68" t="s">
        <v>378</v>
      </c>
      <c r="Y68" t="s">
        <v>86</v>
      </c>
      <c r="Z68" t="s">
        <v>578</v>
      </c>
      <c r="AA68" t="s">
        <v>517</v>
      </c>
      <c r="AB68">
        <f t="shared" si="6"/>
        <v>3092.8015949236328</v>
      </c>
      <c r="AC68">
        <f t="shared" si="7"/>
        <v>3127.5828812851623</v>
      </c>
      <c r="AD68">
        <f t="shared" si="8"/>
        <v>3349.2873654452128</v>
      </c>
      <c r="AE68">
        <f t="shared" si="9"/>
        <v>3701.6895604717247</v>
      </c>
      <c r="AF68">
        <f t="shared" si="10"/>
        <v>1839.7529107971311</v>
      </c>
    </row>
    <row r="69" spans="1:32" x14ac:dyDescent="0.25">
      <c r="A69" t="s">
        <v>335</v>
      </c>
      <c r="B69" t="s">
        <v>86</v>
      </c>
      <c r="C69" t="s">
        <v>42</v>
      </c>
      <c r="D69" t="s">
        <v>518</v>
      </c>
      <c r="E69" t="s">
        <v>43</v>
      </c>
      <c r="F69" t="s">
        <v>44</v>
      </c>
      <c r="G69">
        <v>2435589728</v>
      </c>
      <c r="H69">
        <v>3424462594</v>
      </c>
      <c r="I69">
        <v>3657390029</v>
      </c>
      <c r="J69">
        <v>4112775919</v>
      </c>
      <c r="K69">
        <v>5099964388</v>
      </c>
      <c r="N69" t="s">
        <v>335</v>
      </c>
      <c r="O69" t="s">
        <v>577</v>
      </c>
      <c r="P69" t="s">
        <v>42</v>
      </c>
      <c r="Q69">
        <v>25769271</v>
      </c>
      <c r="R69">
        <v>26262622</v>
      </c>
      <c r="S69">
        <v>26773239</v>
      </c>
      <c r="T69">
        <v>27297352</v>
      </c>
      <c r="U69">
        <v>27810939</v>
      </c>
      <c r="X69" t="s">
        <v>335</v>
      </c>
      <c r="Y69" t="s">
        <v>86</v>
      </c>
      <c r="Z69" t="s">
        <v>578</v>
      </c>
      <c r="AA69" t="s">
        <v>518</v>
      </c>
      <c r="AB69">
        <f t="shared" si="6"/>
        <v>94515.274723914394</v>
      </c>
      <c r="AC69">
        <f t="shared" si="7"/>
        <v>130393.01993532863</v>
      </c>
      <c r="AD69">
        <f t="shared" si="8"/>
        <v>136606.184593504</v>
      </c>
      <c r="AE69">
        <f t="shared" si="9"/>
        <v>150665.74658963259</v>
      </c>
      <c r="AF69">
        <f t="shared" si="10"/>
        <v>183379.79843111377</v>
      </c>
    </row>
    <row r="70" spans="1:32" x14ac:dyDescent="0.25">
      <c r="A70" t="s">
        <v>311</v>
      </c>
      <c r="B70" t="s">
        <v>86</v>
      </c>
      <c r="C70" t="s">
        <v>42</v>
      </c>
      <c r="D70" t="s">
        <v>516</v>
      </c>
      <c r="E70" t="s">
        <v>43</v>
      </c>
      <c r="F70" t="s">
        <v>44</v>
      </c>
      <c r="G70">
        <v>33853195</v>
      </c>
      <c r="H70">
        <v>61530439</v>
      </c>
      <c r="I70">
        <v>86353612</v>
      </c>
      <c r="J70">
        <v>109617391</v>
      </c>
      <c r="K70">
        <v>135680706</v>
      </c>
      <c r="N70" t="s">
        <v>311</v>
      </c>
      <c r="O70" t="s">
        <v>577</v>
      </c>
      <c r="P70" t="s">
        <v>42</v>
      </c>
      <c r="Q70">
        <v>395452</v>
      </c>
      <c r="R70">
        <v>408961</v>
      </c>
      <c r="S70">
        <v>417281</v>
      </c>
      <c r="T70">
        <v>420537</v>
      </c>
      <c r="U70">
        <v>424392</v>
      </c>
      <c r="X70" t="s">
        <v>311</v>
      </c>
      <c r="Y70" t="s">
        <v>86</v>
      </c>
      <c r="Z70" t="s">
        <v>578</v>
      </c>
      <c r="AA70" t="s">
        <v>516</v>
      </c>
      <c r="AB70">
        <f t="shared" si="6"/>
        <v>85606.331489030272</v>
      </c>
      <c r="AC70">
        <f t="shared" si="7"/>
        <v>150455.51776330752</v>
      </c>
      <c r="AD70">
        <f t="shared" si="8"/>
        <v>206943.55122806935</v>
      </c>
      <c r="AE70">
        <f t="shared" si="9"/>
        <v>260660.5150081919</v>
      </c>
      <c r="AF70">
        <f t="shared" si="10"/>
        <v>319706.08776791266</v>
      </c>
    </row>
    <row r="71" spans="1:32" x14ac:dyDescent="0.25">
      <c r="A71" t="s">
        <v>439</v>
      </c>
      <c r="B71" t="s">
        <v>86</v>
      </c>
      <c r="C71" t="s">
        <v>42</v>
      </c>
      <c r="D71" t="s">
        <v>517</v>
      </c>
      <c r="E71" t="s">
        <v>43</v>
      </c>
      <c r="F71" t="s">
        <v>44</v>
      </c>
      <c r="N71" t="s">
        <v>439</v>
      </c>
      <c r="O71" t="s">
        <v>577</v>
      </c>
      <c r="P71" t="s">
        <v>42</v>
      </c>
      <c r="Q71">
        <v>11438992</v>
      </c>
      <c r="R71">
        <v>11858663</v>
      </c>
      <c r="S71">
        <v>12286164</v>
      </c>
      <c r="T71">
        <v>12725942</v>
      </c>
      <c r="U71">
        <v>13183613</v>
      </c>
      <c r="X71" t="s">
        <v>439</v>
      </c>
      <c r="Y71" t="s">
        <v>86</v>
      </c>
      <c r="Z71" t="s">
        <v>578</v>
      </c>
      <c r="AA71" t="s">
        <v>517</v>
      </c>
      <c r="AB71">
        <f t="shared" si="6"/>
        <v>0</v>
      </c>
      <c r="AC71">
        <f t="shared" si="7"/>
        <v>0</v>
      </c>
      <c r="AD71">
        <f t="shared" si="8"/>
        <v>0</v>
      </c>
      <c r="AE71">
        <f t="shared" si="9"/>
        <v>0</v>
      </c>
      <c r="AF71">
        <f t="shared" si="10"/>
        <v>0</v>
      </c>
    </row>
    <row r="72" spans="1:32" x14ac:dyDescent="0.25">
      <c r="A72" t="s">
        <v>159</v>
      </c>
      <c r="B72" t="s">
        <v>86</v>
      </c>
      <c r="C72" t="s">
        <v>42</v>
      </c>
      <c r="D72" t="s">
        <v>579</v>
      </c>
      <c r="E72" t="s">
        <v>43</v>
      </c>
      <c r="F72" t="s">
        <v>44</v>
      </c>
      <c r="G72">
        <v>18238200</v>
      </c>
      <c r="H72">
        <v>24072094</v>
      </c>
      <c r="I72">
        <v>21880903</v>
      </c>
      <c r="J72">
        <v>30005987.003849901</v>
      </c>
      <c r="K72">
        <v>31738690</v>
      </c>
      <c r="N72" t="s">
        <v>159</v>
      </c>
      <c r="O72" t="s">
        <v>577</v>
      </c>
      <c r="P72" t="s">
        <v>42</v>
      </c>
      <c r="Q72">
        <v>446760</v>
      </c>
      <c r="R72">
        <v>449619</v>
      </c>
      <c r="S72">
        <v>460945</v>
      </c>
      <c r="T72">
        <v>480050</v>
      </c>
      <c r="U72">
        <v>499506</v>
      </c>
      <c r="X72" t="s">
        <v>159</v>
      </c>
      <c r="Y72" t="s">
        <v>86</v>
      </c>
      <c r="Z72" t="s">
        <v>578</v>
      </c>
      <c r="AA72" t="s">
        <v>579</v>
      </c>
      <c r="AB72">
        <f t="shared" si="6"/>
        <v>40823.260811173779</v>
      </c>
      <c r="AC72">
        <f t="shared" si="7"/>
        <v>53538.871800346511</v>
      </c>
      <c r="AD72">
        <f t="shared" si="8"/>
        <v>47469.661239410343</v>
      </c>
      <c r="AE72">
        <f t="shared" si="9"/>
        <v>62505.961886990735</v>
      </c>
      <c r="AF72">
        <f t="shared" si="10"/>
        <v>63540.157675783674</v>
      </c>
    </row>
    <row r="73" spans="1:32" x14ac:dyDescent="0.25">
      <c r="A73" t="s">
        <v>456</v>
      </c>
      <c r="B73" t="s">
        <v>86</v>
      </c>
      <c r="C73" t="s">
        <v>42</v>
      </c>
      <c r="D73" t="s">
        <v>517</v>
      </c>
      <c r="E73" t="s">
        <v>43</v>
      </c>
      <c r="F73" t="s">
        <v>44</v>
      </c>
      <c r="G73">
        <v>28341970</v>
      </c>
      <c r="H73">
        <v>37250463</v>
      </c>
      <c r="I73">
        <v>56049719</v>
      </c>
      <c r="J73">
        <v>78364966</v>
      </c>
      <c r="K73">
        <v>105703014</v>
      </c>
      <c r="N73" t="s">
        <v>456</v>
      </c>
      <c r="O73" t="s">
        <v>577</v>
      </c>
      <c r="P73" t="s">
        <v>42</v>
      </c>
      <c r="Q73">
        <v>1058961</v>
      </c>
      <c r="R73">
        <v>1065213</v>
      </c>
      <c r="S73">
        <v>1067140</v>
      </c>
      <c r="T73">
        <v>1070318</v>
      </c>
      <c r="U73">
        <v>1072965</v>
      </c>
      <c r="X73" t="s">
        <v>456</v>
      </c>
      <c r="Y73" t="s">
        <v>86</v>
      </c>
      <c r="Z73" t="s">
        <v>578</v>
      </c>
      <c r="AA73" t="s">
        <v>517</v>
      </c>
      <c r="AB73">
        <f t="shared" si="6"/>
        <v>26763.941259404266</v>
      </c>
      <c r="AC73">
        <f t="shared" si="7"/>
        <v>34969.966570066266</v>
      </c>
      <c r="AD73">
        <f t="shared" si="8"/>
        <v>52523.304346196375</v>
      </c>
      <c r="AE73">
        <f t="shared" si="9"/>
        <v>73216.526303397681</v>
      </c>
      <c r="AF73">
        <f t="shared" si="10"/>
        <v>98514.876067718884</v>
      </c>
    </row>
    <row r="74" spans="1:32" x14ac:dyDescent="0.25">
      <c r="A74" t="s">
        <v>338</v>
      </c>
      <c r="B74" t="s">
        <v>86</v>
      </c>
      <c r="C74" t="s">
        <v>42</v>
      </c>
      <c r="D74" t="s">
        <v>513</v>
      </c>
      <c r="E74" t="s">
        <v>43</v>
      </c>
      <c r="F74" t="s">
        <v>44</v>
      </c>
      <c r="G74">
        <v>1450117843</v>
      </c>
      <c r="H74">
        <v>1701154901</v>
      </c>
      <c r="I74">
        <v>1999594357</v>
      </c>
      <c r="J74">
        <v>2140636212</v>
      </c>
      <c r="K74">
        <v>2458606488</v>
      </c>
      <c r="N74" t="s">
        <v>338</v>
      </c>
      <c r="O74" t="s">
        <v>577</v>
      </c>
      <c r="P74" t="s">
        <v>42</v>
      </c>
      <c r="Q74">
        <v>93851214</v>
      </c>
      <c r="R74">
        <v>94892029</v>
      </c>
      <c r="S74">
        <v>96059438</v>
      </c>
      <c r="T74">
        <v>97411242</v>
      </c>
      <c r="U74">
        <v>98787638</v>
      </c>
      <c r="X74" t="s">
        <v>338</v>
      </c>
      <c r="Y74" t="s">
        <v>86</v>
      </c>
      <c r="Z74" t="s">
        <v>578</v>
      </c>
      <c r="AA74" t="s">
        <v>513</v>
      </c>
      <c r="AB74">
        <f t="shared" si="6"/>
        <v>15451.242250313353</v>
      </c>
      <c r="AC74">
        <f t="shared" si="7"/>
        <v>17927.268696088267</v>
      </c>
      <c r="AD74">
        <f t="shared" si="8"/>
        <v>20816.21960977952</v>
      </c>
      <c r="AE74">
        <f t="shared" si="9"/>
        <v>21975.248113559624</v>
      </c>
      <c r="AF74">
        <f t="shared" si="10"/>
        <v>24887.795049821922</v>
      </c>
    </row>
    <row r="75" spans="1:32" x14ac:dyDescent="0.25">
      <c r="A75" t="s">
        <v>304</v>
      </c>
      <c r="B75" t="s">
        <v>86</v>
      </c>
      <c r="C75" t="s">
        <v>42</v>
      </c>
      <c r="D75" t="s">
        <v>508</v>
      </c>
      <c r="E75" t="s">
        <v>43</v>
      </c>
      <c r="F75" t="s">
        <v>44</v>
      </c>
      <c r="G75">
        <v>28340239</v>
      </c>
      <c r="H75">
        <v>37293489</v>
      </c>
      <c r="I75">
        <v>45411471</v>
      </c>
      <c r="J75">
        <v>53895347</v>
      </c>
      <c r="K75">
        <v>54622475</v>
      </c>
      <c r="N75" t="s">
        <v>304</v>
      </c>
      <c r="O75" t="s">
        <v>577</v>
      </c>
      <c r="P75" t="s">
        <v>42</v>
      </c>
      <c r="Q75">
        <v>2108305</v>
      </c>
      <c r="R75">
        <v>2072853</v>
      </c>
      <c r="S75">
        <v>2019239</v>
      </c>
      <c r="T75">
        <v>1966418</v>
      </c>
      <c r="U75">
        <v>1916468</v>
      </c>
      <c r="X75" t="s">
        <v>304</v>
      </c>
      <c r="Y75" t="s">
        <v>86</v>
      </c>
      <c r="Z75" t="s">
        <v>578</v>
      </c>
      <c r="AA75" t="s">
        <v>508</v>
      </c>
      <c r="AB75">
        <f t="shared" si="6"/>
        <v>13442.191238933645</v>
      </c>
      <c r="AC75">
        <f t="shared" si="7"/>
        <v>17991.381443836104</v>
      </c>
      <c r="AD75">
        <f t="shared" si="8"/>
        <v>22489.398728927084</v>
      </c>
      <c r="AE75">
        <f t="shared" si="9"/>
        <v>27407.879199641175</v>
      </c>
      <c r="AF75">
        <f t="shared" si="10"/>
        <v>28501.636865316821</v>
      </c>
    </row>
    <row r="76" spans="1:32" x14ac:dyDescent="0.25">
      <c r="A76" t="s">
        <v>207</v>
      </c>
      <c r="B76" t="s">
        <v>86</v>
      </c>
      <c r="C76" t="s">
        <v>42</v>
      </c>
      <c r="D76" t="s">
        <v>518</v>
      </c>
      <c r="E76" t="s">
        <v>43</v>
      </c>
      <c r="F76" t="s">
        <v>44</v>
      </c>
      <c r="G76">
        <v>377373229.00089002</v>
      </c>
      <c r="H76">
        <v>552186000</v>
      </c>
      <c r="I76">
        <v>846231414.00114</v>
      </c>
      <c r="J76">
        <v>1040871553.0019799</v>
      </c>
      <c r="K76">
        <v>1291607270.0015399</v>
      </c>
      <c r="N76" t="s">
        <v>207</v>
      </c>
      <c r="O76" t="s">
        <v>577</v>
      </c>
      <c r="P76" t="s">
        <v>42</v>
      </c>
      <c r="Q76">
        <v>2237019</v>
      </c>
      <c r="R76">
        <v>2269787</v>
      </c>
      <c r="S76">
        <v>2304568</v>
      </c>
      <c r="T76">
        <v>2344987</v>
      </c>
      <c r="U76">
        <v>2390042</v>
      </c>
      <c r="X76" t="s">
        <v>207</v>
      </c>
      <c r="Y76" t="s">
        <v>86</v>
      </c>
      <c r="Z76" t="s">
        <v>578</v>
      </c>
      <c r="AA76" t="s">
        <v>518</v>
      </c>
      <c r="AB76">
        <f t="shared" si="6"/>
        <v>168694.69101553899</v>
      </c>
      <c r="AC76">
        <f t="shared" si="7"/>
        <v>243276.57176642565</v>
      </c>
      <c r="AD76">
        <f t="shared" si="8"/>
        <v>367197.41574175289</v>
      </c>
      <c r="AE76">
        <f t="shared" si="9"/>
        <v>443870.92679063039</v>
      </c>
      <c r="AF76">
        <f t="shared" si="10"/>
        <v>540411.95510436222</v>
      </c>
    </row>
    <row r="77" spans="1:32" x14ac:dyDescent="0.25">
      <c r="A77" t="s">
        <v>151</v>
      </c>
      <c r="B77" t="s">
        <v>86</v>
      </c>
      <c r="C77" t="s">
        <v>42</v>
      </c>
      <c r="D77" t="s">
        <v>508</v>
      </c>
      <c r="E77" t="s">
        <v>43</v>
      </c>
      <c r="F77" t="s">
        <v>44</v>
      </c>
      <c r="G77">
        <v>5209119</v>
      </c>
      <c r="H77">
        <v>6078409</v>
      </c>
      <c r="I77">
        <v>7273352</v>
      </c>
      <c r="J77">
        <v>8960722</v>
      </c>
      <c r="K77">
        <v>10343139</v>
      </c>
      <c r="N77" t="s">
        <v>151</v>
      </c>
      <c r="O77" t="s">
        <v>577</v>
      </c>
      <c r="P77" t="s">
        <v>42</v>
      </c>
      <c r="Q77">
        <v>511059</v>
      </c>
      <c r="R77">
        <v>509501</v>
      </c>
      <c r="S77">
        <v>508405</v>
      </c>
      <c r="T77">
        <v>509219</v>
      </c>
      <c r="U77">
        <v>510750</v>
      </c>
      <c r="X77" t="s">
        <v>151</v>
      </c>
      <c r="Y77" t="s">
        <v>86</v>
      </c>
      <c r="Z77" t="s">
        <v>578</v>
      </c>
      <c r="AA77" t="s">
        <v>508</v>
      </c>
      <c r="AB77">
        <f t="shared" si="6"/>
        <v>10192.79378701872</v>
      </c>
      <c r="AC77">
        <f t="shared" si="7"/>
        <v>11930.121825079834</v>
      </c>
      <c r="AD77">
        <f t="shared" si="8"/>
        <v>14306.216500624503</v>
      </c>
      <c r="AE77">
        <f t="shared" si="9"/>
        <v>17596.990685736393</v>
      </c>
      <c r="AF77">
        <f t="shared" si="10"/>
        <v>20250.883994126285</v>
      </c>
    </row>
    <row r="78" spans="1:32" x14ac:dyDescent="0.25">
      <c r="A78" t="s">
        <v>96</v>
      </c>
      <c r="B78" t="s">
        <v>86</v>
      </c>
      <c r="C78" t="s">
        <v>42</v>
      </c>
      <c r="D78" t="s">
        <v>579</v>
      </c>
      <c r="E78" t="s">
        <v>43</v>
      </c>
      <c r="F78" t="s">
        <v>44</v>
      </c>
      <c r="H78">
        <v>3569222</v>
      </c>
      <c r="N78" t="s">
        <v>96</v>
      </c>
      <c r="O78" t="s">
        <v>577</v>
      </c>
      <c r="P78" t="s">
        <v>42</v>
      </c>
      <c r="Q78">
        <v>26706787</v>
      </c>
      <c r="R78">
        <v>27077506</v>
      </c>
      <c r="S78">
        <v>27472587</v>
      </c>
      <c r="T78">
        <v>27893979</v>
      </c>
      <c r="U78">
        <v>28319860</v>
      </c>
      <c r="X78" t="s">
        <v>96</v>
      </c>
      <c r="Y78" t="s">
        <v>86</v>
      </c>
      <c r="Z78" t="s">
        <v>578</v>
      </c>
      <c r="AA78" t="s">
        <v>579</v>
      </c>
      <c r="AB78">
        <f t="shared" si="6"/>
        <v>0</v>
      </c>
      <c r="AC78">
        <f t="shared" si="7"/>
        <v>131.81502018686655</v>
      </c>
      <c r="AD78">
        <f t="shared" si="8"/>
        <v>0</v>
      </c>
      <c r="AE78">
        <f t="shared" si="9"/>
        <v>0</v>
      </c>
      <c r="AF78">
        <f t="shared" si="10"/>
        <v>0</v>
      </c>
    </row>
    <row r="79" spans="1:32" x14ac:dyDescent="0.25">
      <c r="A79" t="s">
        <v>452</v>
      </c>
      <c r="B79" t="s">
        <v>86</v>
      </c>
      <c r="C79" t="s">
        <v>42</v>
      </c>
      <c r="D79" t="s">
        <v>517</v>
      </c>
      <c r="E79" t="s">
        <v>43</v>
      </c>
      <c r="F79" t="s">
        <v>44</v>
      </c>
      <c r="G79">
        <v>46527396</v>
      </c>
      <c r="H79">
        <v>92049354</v>
      </c>
      <c r="I79">
        <v>131172990</v>
      </c>
      <c r="J79">
        <v>90979094</v>
      </c>
      <c r="K79">
        <v>80016999</v>
      </c>
      <c r="N79" t="s">
        <v>452</v>
      </c>
      <c r="O79" t="s">
        <v>577</v>
      </c>
      <c r="P79" t="s">
        <v>42</v>
      </c>
      <c r="Q79">
        <v>16874256</v>
      </c>
      <c r="R79">
        <v>17414121</v>
      </c>
      <c r="S79">
        <v>17976178</v>
      </c>
      <c r="T79">
        <v>18581790</v>
      </c>
      <c r="U79">
        <v>19227872</v>
      </c>
      <c r="X79" t="s">
        <v>452</v>
      </c>
      <c r="Y79" t="s">
        <v>86</v>
      </c>
      <c r="Z79" t="s">
        <v>578</v>
      </c>
      <c r="AA79" t="s">
        <v>517</v>
      </c>
      <c r="AB79">
        <f t="shared" si="6"/>
        <v>2757.3005885415037</v>
      </c>
      <c r="AC79">
        <f t="shared" si="7"/>
        <v>5285.902974947745</v>
      </c>
      <c r="AD79">
        <f t="shared" si="8"/>
        <v>7297.0455677508307</v>
      </c>
      <c r="AE79">
        <f t="shared" si="9"/>
        <v>4896.1426213513341</v>
      </c>
      <c r="AF79">
        <f t="shared" si="10"/>
        <v>4161.5109045868421</v>
      </c>
    </row>
    <row r="80" spans="1:32" x14ac:dyDescent="0.25">
      <c r="A80" t="s">
        <v>487</v>
      </c>
      <c r="B80" t="s">
        <v>86</v>
      </c>
      <c r="C80" t="s">
        <v>42</v>
      </c>
      <c r="D80" t="s">
        <v>518</v>
      </c>
      <c r="E80" t="s">
        <v>43</v>
      </c>
      <c r="F80" t="s">
        <v>44</v>
      </c>
      <c r="G80">
        <v>39951944</v>
      </c>
      <c r="N80" t="s">
        <v>487</v>
      </c>
      <c r="O80" t="s">
        <v>577</v>
      </c>
      <c r="P80" t="s">
        <v>42</v>
      </c>
      <c r="Q80">
        <v>39685121</v>
      </c>
      <c r="R80">
        <v>40074332</v>
      </c>
      <c r="S80">
        <v>40463760</v>
      </c>
      <c r="T80">
        <v>40862504</v>
      </c>
      <c r="U80">
        <v>41256280</v>
      </c>
      <c r="X80" t="s">
        <v>487</v>
      </c>
      <c r="Y80" t="s">
        <v>86</v>
      </c>
      <c r="Z80" t="s">
        <v>578</v>
      </c>
      <c r="AA80" t="s">
        <v>518</v>
      </c>
      <c r="AB80">
        <f t="shared" si="6"/>
        <v>1006.723502241558</v>
      </c>
      <c r="AC80">
        <f t="shared" si="7"/>
        <v>0</v>
      </c>
      <c r="AD80">
        <f t="shared" si="8"/>
        <v>0</v>
      </c>
      <c r="AE80">
        <f t="shared" si="9"/>
        <v>0</v>
      </c>
      <c r="AF80">
        <f t="shared" si="10"/>
        <v>0</v>
      </c>
    </row>
    <row r="81" spans="1:32" x14ac:dyDescent="0.25">
      <c r="A81" t="s">
        <v>450</v>
      </c>
      <c r="B81" t="s">
        <v>86</v>
      </c>
      <c r="C81" t="s">
        <v>42</v>
      </c>
      <c r="D81" t="s">
        <v>517</v>
      </c>
      <c r="E81" t="s">
        <v>43</v>
      </c>
      <c r="F81" t="s">
        <v>44</v>
      </c>
      <c r="G81">
        <v>130247089</v>
      </c>
      <c r="H81">
        <v>141561764</v>
      </c>
      <c r="I81">
        <v>152015527</v>
      </c>
      <c r="J81">
        <v>113942191</v>
      </c>
      <c r="K81">
        <v>277658990</v>
      </c>
      <c r="N81" t="s">
        <v>450</v>
      </c>
      <c r="O81" t="s">
        <v>577</v>
      </c>
      <c r="P81" t="s">
        <v>42</v>
      </c>
      <c r="Q81">
        <v>1715314</v>
      </c>
      <c r="R81">
        <v>1760674</v>
      </c>
      <c r="S81">
        <v>1806822</v>
      </c>
      <c r="T81">
        <v>1858089</v>
      </c>
      <c r="U81">
        <v>1909596</v>
      </c>
      <c r="X81" t="s">
        <v>450</v>
      </c>
      <c r="Y81" t="s">
        <v>86</v>
      </c>
      <c r="Z81" t="s">
        <v>578</v>
      </c>
      <c r="AA81" t="s">
        <v>517</v>
      </c>
      <c r="AB81">
        <f t="shared" si="6"/>
        <v>75931.922085402432</v>
      </c>
      <c r="AC81">
        <f t="shared" si="7"/>
        <v>80402.030131642779</v>
      </c>
      <c r="AD81">
        <f t="shared" si="8"/>
        <v>84134.201930239942</v>
      </c>
      <c r="AE81">
        <f t="shared" si="9"/>
        <v>61322.24613568026</v>
      </c>
      <c r="AF81">
        <f t="shared" si="10"/>
        <v>145401.95413061194</v>
      </c>
    </row>
    <row r="82" spans="1:32" x14ac:dyDescent="0.25">
      <c r="A82" t="s">
        <v>285</v>
      </c>
      <c r="B82" t="s">
        <v>86</v>
      </c>
      <c r="C82" t="s">
        <v>42</v>
      </c>
      <c r="D82" t="s">
        <v>518</v>
      </c>
      <c r="E82" t="s">
        <v>43</v>
      </c>
      <c r="F82" t="s">
        <v>44</v>
      </c>
      <c r="I82">
        <v>9500</v>
      </c>
      <c r="J82">
        <v>10000</v>
      </c>
      <c r="K82">
        <v>11000</v>
      </c>
      <c r="N82" t="s">
        <v>285</v>
      </c>
      <c r="O82" t="s">
        <v>577</v>
      </c>
      <c r="P82" t="s">
        <v>42</v>
      </c>
      <c r="Q82">
        <v>7219</v>
      </c>
      <c r="R82">
        <v>7227</v>
      </c>
      <c r="S82">
        <v>7278</v>
      </c>
      <c r="T82">
        <v>7341</v>
      </c>
      <c r="U82">
        <v>7434</v>
      </c>
      <c r="X82" t="s">
        <v>285</v>
      </c>
      <c r="Y82" t="s">
        <v>86</v>
      </c>
      <c r="Z82" t="s">
        <v>578</v>
      </c>
      <c r="AA82" t="s">
        <v>518</v>
      </c>
      <c r="AB82">
        <f t="shared" si="6"/>
        <v>0</v>
      </c>
      <c r="AC82">
        <f t="shared" si="7"/>
        <v>0</v>
      </c>
      <c r="AD82">
        <f t="shared" si="8"/>
        <v>1305.3036548502334</v>
      </c>
      <c r="AE82">
        <f t="shared" si="9"/>
        <v>1362.2122326658493</v>
      </c>
      <c r="AF82">
        <f t="shared" si="10"/>
        <v>1479.6879203658864</v>
      </c>
    </row>
    <row r="83" spans="1:32" x14ac:dyDescent="0.25">
      <c r="A83" t="s">
        <v>257</v>
      </c>
      <c r="B83" t="s">
        <v>86</v>
      </c>
      <c r="C83" t="s">
        <v>42</v>
      </c>
      <c r="D83" t="s">
        <v>516</v>
      </c>
      <c r="E83" t="s">
        <v>43</v>
      </c>
      <c r="F83" t="s">
        <v>44</v>
      </c>
      <c r="G83">
        <v>48874691</v>
      </c>
      <c r="H83">
        <v>115102748</v>
      </c>
      <c r="I83">
        <v>184901564</v>
      </c>
      <c r="J83">
        <v>286637260</v>
      </c>
      <c r="K83">
        <v>427560430</v>
      </c>
      <c r="N83" t="s">
        <v>257</v>
      </c>
      <c r="O83" t="s">
        <v>577</v>
      </c>
      <c r="P83" t="s">
        <v>42</v>
      </c>
      <c r="Q83">
        <v>20254590</v>
      </c>
      <c r="R83">
        <v>20820876</v>
      </c>
      <c r="S83">
        <v>21116608</v>
      </c>
      <c r="T83">
        <v>21168213</v>
      </c>
      <c r="U83">
        <v>21221506</v>
      </c>
      <c r="X83" t="s">
        <v>257</v>
      </c>
      <c r="Y83" t="s">
        <v>86</v>
      </c>
      <c r="Z83" t="s">
        <v>578</v>
      </c>
      <c r="AA83" t="s">
        <v>516</v>
      </c>
      <c r="AB83">
        <f t="shared" si="6"/>
        <v>2413.0180368992906</v>
      </c>
      <c r="AC83">
        <f t="shared" si="7"/>
        <v>5528.2375246843594</v>
      </c>
      <c r="AD83">
        <f t="shared" si="8"/>
        <v>8756.2152027446828</v>
      </c>
      <c r="AE83">
        <f t="shared" si="9"/>
        <v>13540.928561140234</v>
      </c>
      <c r="AF83">
        <f t="shared" si="10"/>
        <v>20147.506496475791</v>
      </c>
    </row>
    <row r="84" spans="1:32" x14ac:dyDescent="0.25">
      <c r="A84" t="s">
        <v>245</v>
      </c>
      <c r="B84" t="s">
        <v>86</v>
      </c>
      <c r="C84" t="s">
        <v>42</v>
      </c>
      <c r="D84" t="s">
        <v>508</v>
      </c>
      <c r="E84" t="s">
        <v>43</v>
      </c>
      <c r="F84" t="s">
        <v>44</v>
      </c>
      <c r="G84">
        <v>1492232468</v>
      </c>
      <c r="H84">
        <v>1612192863</v>
      </c>
      <c r="I84">
        <v>2559032380</v>
      </c>
      <c r="J84">
        <v>3114239166</v>
      </c>
      <c r="K84">
        <v>3331537197</v>
      </c>
      <c r="N84" t="s">
        <v>245</v>
      </c>
      <c r="O84" t="s">
        <v>577</v>
      </c>
      <c r="P84" t="s">
        <v>42</v>
      </c>
      <c r="Q84">
        <v>14717214</v>
      </c>
      <c r="R84">
        <v>14817706</v>
      </c>
      <c r="S84">
        <v>14983705</v>
      </c>
      <c r="T84">
        <v>15164931</v>
      </c>
      <c r="U84">
        <v>15290487</v>
      </c>
      <c r="X84" t="s">
        <v>245</v>
      </c>
      <c r="Y84" t="s">
        <v>86</v>
      </c>
      <c r="Z84" t="s">
        <v>578</v>
      </c>
      <c r="AA84" t="s">
        <v>508</v>
      </c>
      <c r="AB84">
        <f t="shared" si="6"/>
        <v>101393.67872207335</v>
      </c>
      <c r="AC84">
        <f t="shared" si="7"/>
        <v>108801.78504014049</v>
      </c>
      <c r="AD84">
        <f t="shared" si="8"/>
        <v>170787.69102835382</v>
      </c>
      <c r="AE84">
        <f t="shared" si="9"/>
        <v>205357.95157920601</v>
      </c>
      <c r="AF84">
        <f t="shared" si="10"/>
        <v>217883.00117582912</v>
      </c>
    </row>
    <row r="85" spans="1:32" x14ac:dyDescent="0.25">
      <c r="A85" t="s">
        <v>309</v>
      </c>
      <c r="B85" t="s">
        <v>86</v>
      </c>
      <c r="C85" t="s">
        <v>42</v>
      </c>
      <c r="D85" t="s">
        <v>513</v>
      </c>
      <c r="E85" t="s">
        <v>43</v>
      </c>
      <c r="F85" t="s">
        <v>44</v>
      </c>
      <c r="G85">
        <v>15547738</v>
      </c>
      <c r="H85">
        <v>15600439</v>
      </c>
      <c r="I85">
        <v>38845875</v>
      </c>
      <c r="J85">
        <v>52083548</v>
      </c>
      <c r="K85">
        <v>62756291</v>
      </c>
      <c r="N85" t="s">
        <v>309</v>
      </c>
      <c r="O85" t="s">
        <v>577</v>
      </c>
      <c r="P85" t="s">
        <v>42</v>
      </c>
      <c r="Q85">
        <v>4567953</v>
      </c>
      <c r="R85">
        <v>4647700</v>
      </c>
      <c r="S85">
        <v>4735222</v>
      </c>
      <c r="T85">
        <v>4830854</v>
      </c>
      <c r="U85">
        <v>4927136</v>
      </c>
      <c r="X85" t="s">
        <v>309</v>
      </c>
      <c r="Y85" t="s">
        <v>86</v>
      </c>
      <c r="Z85" t="s">
        <v>578</v>
      </c>
      <c r="AA85" t="s">
        <v>513</v>
      </c>
      <c r="AB85">
        <f t="shared" si="6"/>
        <v>3403.6554228994914</v>
      </c>
      <c r="AC85">
        <f t="shared" si="7"/>
        <v>3356.5933687630441</v>
      </c>
      <c r="AD85">
        <f t="shared" si="8"/>
        <v>8203.6016473990021</v>
      </c>
      <c r="AE85">
        <f t="shared" si="9"/>
        <v>10781.436988159858</v>
      </c>
      <c r="AF85">
        <f t="shared" si="10"/>
        <v>12736.87006001052</v>
      </c>
    </row>
    <row r="86" spans="1:32" x14ac:dyDescent="0.25">
      <c r="A86" t="s">
        <v>433</v>
      </c>
      <c r="B86" t="s">
        <v>86</v>
      </c>
      <c r="C86" t="s">
        <v>42</v>
      </c>
      <c r="D86" t="s">
        <v>517</v>
      </c>
      <c r="E86" t="s">
        <v>43</v>
      </c>
      <c r="F86" t="s">
        <v>44</v>
      </c>
      <c r="N86" t="s">
        <v>433</v>
      </c>
      <c r="O86" t="s">
        <v>577</v>
      </c>
      <c r="P86" t="s">
        <v>42</v>
      </c>
      <c r="Q86">
        <v>12328593</v>
      </c>
      <c r="R86">
        <v>12819267</v>
      </c>
      <c r="S86">
        <v>13332662</v>
      </c>
      <c r="T86">
        <v>13873697</v>
      </c>
      <c r="U86">
        <v>14435033</v>
      </c>
      <c r="X86" t="s">
        <v>433</v>
      </c>
      <c r="Y86" t="s">
        <v>86</v>
      </c>
      <c r="Z86" t="s">
        <v>578</v>
      </c>
      <c r="AA86" t="s">
        <v>517</v>
      </c>
      <c r="AB86">
        <f t="shared" si="6"/>
        <v>0</v>
      </c>
      <c r="AC86">
        <f t="shared" si="7"/>
        <v>0</v>
      </c>
      <c r="AD86">
        <f t="shared" si="8"/>
        <v>0</v>
      </c>
      <c r="AE86">
        <f t="shared" si="9"/>
        <v>0</v>
      </c>
      <c r="AF86">
        <f t="shared" si="10"/>
        <v>0</v>
      </c>
    </row>
    <row r="87" spans="1:32" x14ac:dyDescent="0.25">
      <c r="A87" t="s">
        <v>213</v>
      </c>
      <c r="B87" t="s">
        <v>86</v>
      </c>
      <c r="C87" t="s">
        <v>42</v>
      </c>
      <c r="D87" t="s">
        <v>508</v>
      </c>
      <c r="E87" t="s">
        <v>43</v>
      </c>
      <c r="F87" t="s">
        <v>44</v>
      </c>
      <c r="G87">
        <v>26075175</v>
      </c>
      <c r="H87">
        <v>26401014</v>
      </c>
      <c r="I87">
        <v>26807992</v>
      </c>
      <c r="J87">
        <v>28402337</v>
      </c>
      <c r="K87">
        <v>29051342</v>
      </c>
      <c r="N87" t="s">
        <v>213</v>
      </c>
      <c r="O87" t="s">
        <v>577</v>
      </c>
      <c r="P87" t="s">
        <v>42</v>
      </c>
      <c r="Q87">
        <v>1536653</v>
      </c>
      <c r="R87">
        <v>1520726</v>
      </c>
      <c r="S87">
        <v>1516680</v>
      </c>
      <c r="T87">
        <v>1515847</v>
      </c>
      <c r="U87">
        <v>1490685</v>
      </c>
      <c r="X87" t="s">
        <v>213</v>
      </c>
      <c r="Y87" t="s">
        <v>86</v>
      </c>
      <c r="Z87" t="s">
        <v>578</v>
      </c>
      <c r="AA87" t="s">
        <v>508</v>
      </c>
      <c r="AB87">
        <f t="shared" si="6"/>
        <v>16968.811436283926</v>
      </c>
      <c r="AC87">
        <f t="shared" si="7"/>
        <v>17360.796093444838</v>
      </c>
      <c r="AD87">
        <f t="shared" si="8"/>
        <v>17675.443732362794</v>
      </c>
      <c r="AE87">
        <f t="shared" si="9"/>
        <v>18736.941788980024</v>
      </c>
      <c r="AF87">
        <f t="shared" si="10"/>
        <v>19488.585448971444</v>
      </c>
    </row>
    <row r="88" spans="1:32" x14ac:dyDescent="0.25">
      <c r="A88" t="s">
        <v>437</v>
      </c>
      <c r="B88" t="s">
        <v>86</v>
      </c>
      <c r="C88" t="s">
        <v>42</v>
      </c>
      <c r="D88" t="s">
        <v>508</v>
      </c>
      <c r="E88" t="s">
        <v>43</v>
      </c>
      <c r="F88" t="s">
        <v>44</v>
      </c>
      <c r="G88">
        <v>502800000</v>
      </c>
      <c r="H88">
        <v>493200000</v>
      </c>
      <c r="I88">
        <v>508100000</v>
      </c>
      <c r="J88">
        <v>545300000</v>
      </c>
      <c r="K88">
        <v>553500000</v>
      </c>
      <c r="N88" t="s">
        <v>437</v>
      </c>
      <c r="O88" t="s">
        <v>577</v>
      </c>
      <c r="P88" t="s">
        <v>42</v>
      </c>
      <c r="Q88">
        <v>4453612</v>
      </c>
      <c r="R88">
        <v>4489528</v>
      </c>
      <c r="S88">
        <v>4541086</v>
      </c>
      <c r="T88">
        <v>4608487</v>
      </c>
      <c r="U88">
        <v>4670191</v>
      </c>
      <c r="X88" t="s">
        <v>437</v>
      </c>
      <c r="Y88" t="s">
        <v>86</v>
      </c>
      <c r="Z88" t="s">
        <v>578</v>
      </c>
      <c r="AA88" t="s">
        <v>508</v>
      </c>
      <c r="AB88">
        <f t="shared" si="6"/>
        <v>112897.12709593921</v>
      </c>
      <c r="AC88">
        <f t="shared" si="7"/>
        <v>109855.64629511164</v>
      </c>
      <c r="AD88">
        <f t="shared" si="8"/>
        <v>111889.53479409992</v>
      </c>
      <c r="AE88">
        <f t="shared" si="9"/>
        <v>118325.16832530937</v>
      </c>
      <c r="AF88">
        <f t="shared" si="10"/>
        <v>118517.63664483959</v>
      </c>
    </row>
    <row r="89" spans="1:32" x14ac:dyDescent="0.25">
      <c r="A89" t="s">
        <v>103</v>
      </c>
      <c r="B89" t="s">
        <v>86</v>
      </c>
      <c r="C89" t="s">
        <v>42</v>
      </c>
      <c r="D89" t="s">
        <v>579</v>
      </c>
      <c r="E89" t="s">
        <v>43</v>
      </c>
      <c r="F89" t="s">
        <v>44</v>
      </c>
      <c r="G89">
        <v>195903</v>
      </c>
      <c r="H89">
        <v>755548</v>
      </c>
      <c r="I89">
        <v>4915191</v>
      </c>
      <c r="N89" t="s">
        <v>103</v>
      </c>
      <c r="O89" t="s">
        <v>577</v>
      </c>
      <c r="P89" t="s">
        <v>42</v>
      </c>
      <c r="Q89">
        <v>3366720</v>
      </c>
      <c r="R89">
        <v>3298326</v>
      </c>
      <c r="S89">
        <v>3489920</v>
      </c>
      <c r="T89">
        <v>3775451</v>
      </c>
      <c r="U89">
        <v>3976215</v>
      </c>
      <c r="X89" t="s">
        <v>103</v>
      </c>
      <c r="Y89" t="s">
        <v>86</v>
      </c>
      <c r="Z89" t="s">
        <v>578</v>
      </c>
      <c r="AA89" t="s">
        <v>579</v>
      </c>
      <c r="AB89">
        <f t="shared" si="6"/>
        <v>58.188088109495297</v>
      </c>
      <c r="AC89">
        <f t="shared" si="7"/>
        <v>229.07014042881147</v>
      </c>
      <c r="AD89">
        <f t="shared" si="8"/>
        <v>1408.3964675408031</v>
      </c>
      <c r="AE89">
        <f t="shared" si="9"/>
        <v>0</v>
      </c>
      <c r="AF89">
        <f t="shared" si="10"/>
        <v>0</v>
      </c>
    </row>
    <row r="90" spans="1:32" x14ac:dyDescent="0.25">
      <c r="A90" t="s">
        <v>489</v>
      </c>
      <c r="B90" t="s">
        <v>86</v>
      </c>
      <c r="C90" t="s">
        <v>42</v>
      </c>
      <c r="D90" t="s">
        <v>516</v>
      </c>
      <c r="E90" t="s">
        <v>43</v>
      </c>
      <c r="F90" t="s">
        <v>44</v>
      </c>
      <c r="G90">
        <v>202300000</v>
      </c>
      <c r="H90">
        <v>402000000</v>
      </c>
      <c r="I90">
        <v>663300000</v>
      </c>
      <c r="J90">
        <v>1066300000</v>
      </c>
      <c r="K90">
        <v>1653276515.8</v>
      </c>
      <c r="N90" t="s">
        <v>489</v>
      </c>
      <c r="O90" t="s">
        <v>577</v>
      </c>
      <c r="P90" t="s">
        <v>42</v>
      </c>
      <c r="Q90">
        <v>146030491</v>
      </c>
      <c r="R90">
        <v>149468432</v>
      </c>
      <c r="S90">
        <v>152776477</v>
      </c>
      <c r="T90">
        <v>155833628</v>
      </c>
      <c r="U90">
        <v>159091248</v>
      </c>
      <c r="X90" t="s">
        <v>489</v>
      </c>
      <c r="Y90" t="s">
        <v>86</v>
      </c>
      <c r="Z90" t="s">
        <v>578</v>
      </c>
      <c r="AA90" t="s">
        <v>516</v>
      </c>
      <c r="AB90">
        <f t="shared" si="6"/>
        <v>1385.3271232238753</v>
      </c>
      <c r="AC90">
        <f t="shared" si="7"/>
        <v>2689.5311245387252</v>
      </c>
      <c r="AD90">
        <f t="shared" si="8"/>
        <v>4341.6369654865121</v>
      </c>
      <c r="AE90">
        <f t="shared" si="9"/>
        <v>6842.5539062724001</v>
      </c>
      <c r="AF90">
        <f t="shared" si="10"/>
        <v>10392.001675667289</v>
      </c>
    </row>
    <row r="91" spans="1:32" x14ac:dyDescent="0.25">
      <c r="A91" t="s">
        <v>401</v>
      </c>
      <c r="B91" t="s">
        <v>86</v>
      </c>
      <c r="C91" t="s">
        <v>42</v>
      </c>
      <c r="D91" t="s">
        <v>513</v>
      </c>
      <c r="E91" t="s">
        <v>43</v>
      </c>
      <c r="F91" t="s">
        <v>44</v>
      </c>
      <c r="G91">
        <v>166887836</v>
      </c>
      <c r="H91">
        <v>335363941</v>
      </c>
      <c r="I91">
        <v>525826999</v>
      </c>
      <c r="J91">
        <v>759605317</v>
      </c>
      <c r="K91">
        <v>921143729</v>
      </c>
      <c r="N91" t="s">
        <v>401</v>
      </c>
      <c r="O91" t="s">
        <v>577</v>
      </c>
      <c r="P91" t="s">
        <v>42</v>
      </c>
      <c r="Q91">
        <v>3160275</v>
      </c>
      <c r="R91">
        <v>3213729</v>
      </c>
      <c r="S91">
        <v>3271093</v>
      </c>
      <c r="T91">
        <v>3331755</v>
      </c>
      <c r="U91">
        <v>3391428</v>
      </c>
      <c r="X91" t="s">
        <v>401</v>
      </c>
      <c r="Y91" t="s">
        <v>86</v>
      </c>
      <c r="Z91" t="s">
        <v>578</v>
      </c>
      <c r="AA91" t="s">
        <v>513</v>
      </c>
      <c r="AB91">
        <f t="shared" si="6"/>
        <v>52808.010695271776</v>
      </c>
      <c r="AC91">
        <f t="shared" si="7"/>
        <v>104353.52234118061</v>
      </c>
      <c r="AD91">
        <f t="shared" si="8"/>
        <v>160749.63292086162</v>
      </c>
      <c r="AE91">
        <f t="shared" si="9"/>
        <v>227989.54815104953</v>
      </c>
      <c r="AF91">
        <f t="shared" si="10"/>
        <v>271609.40140849224</v>
      </c>
    </row>
    <row r="92" spans="1:32" x14ac:dyDescent="0.25">
      <c r="A92" t="s">
        <v>359</v>
      </c>
      <c r="B92" t="s">
        <v>86</v>
      </c>
      <c r="C92" t="s">
        <v>42</v>
      </c>
      <c r="D92" t="s">
        <v>513</v>
      </c>
      <c r="E92" t="s">
        <v>43</v>
      </c>
      <c r="F92" t="s">
        <v>44</v>
      </c>
      <c r="G92">
        <v>70828830</v>
      </c>
      <c r="H92">
        <v>108578986</v>
      </c>
      <c r="I92">
        <v>116186952</v>
      </c>
      <c r="J92">
        <v>227814532</v>
      </c>
      <c r="K92">
        <v>192898691</v>
      </c>
      <c r="N92" t="s">
        <v>359</v>
      </c>
      <c r="O92" t="s">
        <v>577</v>
      </c>
      <c r="P92" t="s">
        <v>42</v>
      </c>
      <c r="Q92">
        <v>4679787</v>
      </c>
      <c r="R92">
        <v>4744304</v>
      </c>
      <c r="S92">
        <v>4804904</v>
      </c>
      <c r="T92">
        <v>4874331</v>
      </c>
      <c r="U92">
        <v>4948252</v>
      </c>
      <c r="X92" t="s">
        <v>359</v>
      </c>
      <c r="Y92" t="s">
        <v>86</v>
      </c>
      <c r="Z92" t="s">
        <v>578</v>
      </c>
      <c r="AA92" t="s">
        <v>513</v>
      </c>
      <c r="AB92">
        <f t="shared" si="6"/>
        <v>15135.054223621717</v>
      </c>
      <c r="AC92">
        <f t="shared" si="7"/>
        <v>22886.178035808836</v>
      </c>
      <c r="AD92">
        <f t="shared" si="8"/>
        <v>24180.910170109539</v>
      </c>
      <c r="AE92">
        <f t="shared" si="9"/>
        <v>46737.599888066688</v>
      </c>
      <c r="AF92">
        <f t="shared" si="10"/>
        <v>38983.19871340425</v>
      </c>
    </row>
    <row r="93" spans="1:32" x14ac:dyDescent="0.25">
      <c r="A93" t="s">
        <v>56</v>
      </c>
      <c r="B93" t="s">
        <v>86</v>
      </c>
      <c r="C93" t="s">
        <v>42</v>
      </c>
      <c r="D93" t="s">
        <v>518</v>
      </c>
      <c r="E93" t="s">
        <v>43</v>
      </c>
      <c r="F93" t="s">
        <v>44</v>
      </c>
      <c r="G93">
        <v>519122533.44999999</v>
      </c>
      <c r="H93">
        <v>661117553.10080004</v>
      </c>
      <c r="I93">
        <v>769751845.84000003</v>
      </c>
      <c r="J93">
        <v>901716666.91938603</v>
      </c>
      <c r="N93" t="s">
        <v>56</v>
      </c>
      <c r="O93" t="s">
        <v>577</v>
      </c>
      <c r="P93" t="s">
        <v>42</v>
      </c>
      <c r="Q93">
        <v>77692157</v>
      </c>
      <c r="R93">
        <v>79155228</v>
      </c>
      <c r="S93">
        <v>80537446</v>
      </c>
      <c r="T93">
        <v>82023644</v>
      </c>
      <c r="U93">
        <v>83560278</v>
      </c>
      <c r="X93" t="s">
        <v>56</v>
      </c>
      <c r="Y93" t="s">
        <v>86</v>
      </c>
      <c r="Z93" t="s">
        <v>578</v>
      </c>
      <c r="AA93" t="s">
        <v>518</v>
      </c>
      <c r="AB93">
        <f t="shared" si="6"/>
        <v>6681.7881430425468</v>
      </c>
      <c r="AC93">
        <f t="shared" si="7"/>
        <v>8352.1653566685454</v>
      </c>
      <c r="AD93">
        <f t="shared" si="8"/>
        <v>9557.6888027961559</v>
      </c>
      <c r="AE93">
        <f t="shared" si="9"/>
        <v>10993.37487273043</v>
      </c>
      <c r="AF93">
        <f t="shared" si="10"/>
        <v>0</v>
      </c>
    </row>
    <row r="94" spans="1:32" x14ac:dyDescent="0.25">
      <c r="A94" t="s">
        <v>217</v>
      </c>
      <c r="B94" t="s">
        <v>86</v>
      </c>
      <c r="C94" t="s">
        <v>42</v>
      </c>
      <c r="D94" t="s">
        <v>508</v>
      </c>
      <c r="E94" t="s">
        <v>43</v>
      </c>
      <c r="F94" t="s">
        <v>44</v>
      </c>
      <c r="G94">
        <v>2673617577</v>
      </c>
      <c r="H94">
        <v>2892923849</v>
      </c>
      <c r="I94">
        <v>3016852346</v>
      </c>
      <c r="J94">
        <v>4001962325</v>
      </c>
      <c r="K94">
        <v>4341638783</v>
      </c>
      <c r="N94" t="s">
        <v>217</v>
      </c>
      <c r="O94" t="s">
        <v>577</v>
      </c>
      <c r="P94" t="s">
        <v>42</v>
      </c>
      <c r="Q94">
        <v>31705011</v>
      </c>
      <c r="R94">
        <v>31263435</v>
      </c>
      <c r="S94">
        <v>31179275</v>
      </c>
      <c r="T94">
        <v>31148749</v>
      </c>
      <c r="U94">
        <v>31142497</v>
      </c>
      <c r="X94" t="s">
        <v>217</v>
      </c>
      <c r="Y94" t="s">
        <v>86</v>
      </c>
      <c r="Z94" t="s">
        <v>578</v>
      </c>
      <c r="AA94" t="s">
        <v>508</v>
      </c>
      <c r="AB94">
        <f t="shared" si="6"/>
        <v>84327.918290266476</v>
      </c>
      <c r="AC94">
        <f t="shared" si="7"/>
        <v>92533.781044853196</v>
      </c>
      <c r="AD94">
        <f t="shared" si="8"/>
        <v>96758.258362325621</v>
      </c>
      <c r="AE94">
        <f t="shared" si="9"/>
        <v>128479.07070039955</v>
      </c>
      <c r="AF94">
        <f t="shared" si="10"/>
        <v>139412.03182904699</v>
      </c>
    </row>
    <row r="95" spans="1:32" x14ac:dyDescent="0.25">
      <c r="A95" t="s">
        <v>355</v>
      </c>
      <c r="B95" t="s">
        <v>86</v>
      </c>
      <c r="C95" t="s">
        <v>42</v>
      </c>
      <c r="D95" t="s">
        <v>508</v>
      </c>
      <c r="E95" t="s">
        <v>43</v>
      </c>
      <c r="F95" t="s">
        <v>44</v>
      </c>
      <c r="G95">
        <v>260429685</v>
      </c>
      <c r="H95">
        <v>327086183.47213799</v>
      </c>
      <c r="I95">
        <v>801340135</v>
      </c>
      <c r="J95">
        <v>947461732</v>
      </c>
      <c r="K95">
        <v>1178740264</v>
      </c>
      <c r="N95" t="s">
        <v>355</v>
      </c>
      <c r="O95" t="s">
        <v>577</v>
      </c>
      <c r="P95" t="s">
        <v>42</v>
      </c>
      <c r="Q95">
        <v>8923687</v>
      </c>
      <c r="R95">
        <v>8999719</v>
      </c>
      <c r="S95">
        <v>9077637</v>
      </c>
      <c r="T95">
        <v>9214262</v>
      </c>
      <c r="U95">
        <v>9331675</v>
      </c>
      <c r="X95" t="s">
        <v>355</v>
      </c>
      <c r="Y95" t="s">
        <v>86</v>
      </c>
      <c r="Z95" t="s">
        <v>578</v>
      </c>
      <c r="AA95" t="s">
        <v>508</v>
      </c>
      <c r="AB95">
        <f t="shared" si="6"/>
        <v>29184.090051567251</v>
      </c>
      <c r="AC95">
        <f t="shared" si="7"/>
        <v>36344.044016500739</v>
      </c>
      <c r="AD95">
        <f t="shared" si="8"/>
        <v>88276.292057062863</v>
      </c>
      <c r="AE95">
        <f t="shared" si="9"/>
        <v>102825.56888440985</v>
      </c>
      <c r="AF95">
        <f t="shared" si="10"/>
        <v>126316.04336841992</v>
      </c>
    </row>
    <row r="96" spans="1:32" x14ac:dyDescent="0.25">
      <c r="A96" t="s">
        <v>266</v>
      </c>
      <c r="B96" t="s">
        <v>86</v>
      </c>
      <c r="C96" t="s">
        <v>42</v>
      </c>
      <c r="D96" t="s">
        <v>508</v>
      </c>
      <c r="E96" t="s">
        <v>43</v>
      </c>
      <c r="F96" t="s">
        <v>44</v>
      </c>
      <c r="I96">
        <v>322292553</v>
      </c>
      <c r="J96">
        <v>374322928</v>
      </c>
      <c r="K96">
        <v>442833756</v>
      </c>
      <c r="N96" t="s">
        <v>266</v>
      </c>
      <c r="O96" t="s">
        <v>577</v>
      </c>
      <c r="P96" t="s">
        <v>42</v>
      </c>
      <c r="Q96">
        <v>16163817</v>
      </c>
      <c r="R96">
        <v>16043789</v>
      </c>
      <c r="S96">
        <v>15997717</v>
      </c>
      <c r="T96">
        <v>16033507</v>
      </c>
      <c r="U96">
        <v>16072448</v>
      </c>
      <c r="X96" t="s">
        <v>266</v>
      </c>
      <c r="Y96" t="s">
        <v>86</v>
      </c>
      <c r="Z96" t="s">
        <v>578</v>
      </c>
      <c r="AA96" t="s">
        <v>508</v>
      </c>
      <c r="AB96">
        <f t="shared" si="6"/>
        <v>0</v>
      </c>
      <c r="AC96">
        <f t="shared" si="7"/>
        <v>0</v>
      </c>
      <c r="AD96">
        <f t="shared" si="8"/>
        <v>20146.159167586226</v>
      </c>
      <c r="AE96">
        <f t="shared" si="9"/>
        <v>23346.291488194071</v>
      </c>
      <c r="AF96">
        <f t="shared" si="10"/>
        <v>27552.352696988037</v>
      </c>
    </row>
    <row r="97" spans="1:32" x14ac:dyDescent="0.25">
      <c r="A97" t="s">
        <v>221</v>
      </c>
      <c r="B97" t="s">
        <v>86</v>
      </c>
      <c r="C97" t="s">
        <v>42</v>
      </c>
      <c r="D97" t="s">
        <v>508</v>
      </c>
      <c r="E97" t="s">
        <v>43</v>
      </c>
      <c r="F97" t="s">
        <v>44</v>
      </c>
      <c r="G97">
        <v>21112751993</v>
      </c>
      <c r="H97">
        <v>26707409601</v>
      </c>
      <c r="I97">
        <v>29892170960</v>
      </c>
      <c r="J97">
        <v>35970375241</v>
      </c>
      <c r="K97">
        <v>44445155039</v>
      </c>
      <c r="N97" t="s">
        <v>221</v>
      </c>
      <c r="O97" t="s">
        <v>577</v>
      </c>
      <c r="P97" t="s">
        <v>42</v>
      </c>
      <c r="Q97">
        <v>119582441</v>
      </c>
      <c r="R97">
        <v>119096937</v>
      </c>
      <c r="S97">
        <v>118722401</v>
      </c>
      <c r="T97">
        <v>118635010</v>
      </c>
      <c r="U97">
        <v>118733582</v>
      </c>
      <c r="X97" t="s">
        <v>221</v>
      </c>
      <c r="Y97" t="s">
        <v>86</v>
      </c>
      <c r="Z97" t="s">
        <v>578</v>
      </c>
      <c r="AA97" t="s">
        <v>508</v>
      </c>
      <c r="AB97">
        <f t="shared" si="6"/>
        <v>176553.9473558664</v>
      </c>
      <c r="AC97">
        <f t="shared" si="7"/>
        <v>224249.34069463098</v>
      </c>
      <c r="AD97">
        <f t="shared" si="8"/>
        <v>251782.06225798954</v>
      </c>
      <c r="AE97">
        <f t="shared" si="9"/>
        <v>303202.02477329416</v>
      </c>
      <c r="AF97">
        <f t="shared" si="10"/>
        <v>374326.74303551292</v>
      </c>
    </row>
    <row r="98" spans="1:32" x14ac:dyDescent="0.25">
      <c r="A98" t="s">
        <v>351</v>
      </c>
      <c r="B98" t="s">
        <v>86</v>
      </c>
      <c r="C98" t="s">
        <v>42</v>
      </c>
      <c r="D98" t="s">
        <v>517</v>
      </c>
      <c r="E98" t="s">
        <v>43</v>
      </c>
      <c r="F98" t="s">
        <v>44</v>
      </c>
      <c r="G98">
        <v>7094633</v>
      </c>
      <c r="H98">
        <v>8365411</v>
      </c>
      <c r="I98">
        <v>21500458</v>
      </c>
      <c r="J98">
        <v>28540957</v>
      </c>
      <c r="K98">
        <v>38722664</v>
      </c>
      <c r="N98" t="s">
        <v>351</v>
      </c>
      <c r="O98" t="s">
        <v>577</v>
      </c>
      <c r="P98" t="s">
        <v>42</v>
      </c>
      <c r="Q98">
        <v>7949704</v>
      </c>
      <c r="R98">
        <v>8194751</v>
      </c>
      <c r="S98">
        <v>8442239</v>
      </c>
      <c r="T98">
        <v>8689259</v>
      </c>
      <c r="U98">
        <v>8930200</v>
      </c>
      <c r="X98" t="s">
        <v>351</v>
      </c>
      <c r="Y98" t="s">
        <v>86</v>
      </c>
      <c r="Z98" t="s">
        <v>578</v>
      </c>
      <c r="AA98" t="s">
        <v>517</v>
      </c>
      <c r="AB98">
        <f t="shared" si="6"/>
        <v>892.43989461746003</v>
      </c>
      <c r="AC98">
        <f t="shared" si="7"/>
        <v>1020.8255259982883</v>
      </c>
      <c r="AD98">
        <f t="shared" si="8"/>
        <v>2546.7720115481216</v>
      </c>
      <c r="AE98">
        <f t="shared" si="9"/>
        <v>3284.6249605403636</v>
      </c>
      <c r="AF98">
        <f t="shared" si="10"/>
        <v>4336.1474547042626</v>
      </c>
    </row>
    <row r="99" spans="1:32" x14ac:dyDescent="0.25">
      <c r="A99" t="s">
        <v>366</v>
      </c>
      <c r="B99" t="s">
        <v>86</v>
      </c>
      <c r="C99" t="s">
        <v>42</v>
      </c>
      <c r="D99" t="s">
        <v>518</v>
      </c>
      <c r="E99" t="s">
        <v>43</v>
      </c>
      <c r="F99" t="s">
        <v>44</v>
      </c>
      <c r="G99">
        <v>51273</v>
      </c>
      <c r="H99">
        <v>66994</v>
      </c>
      <c r="I99">
        <v>98256</v>
      </c>
      <c r="J99">
        <v>63638</v>
      </c>
      <c r="K99">
        <v>82960</v>
      </c>
      <c r="N99" t="s">
        <v>366</v>
      </c>
      <c r="O99" t="s">
        <v>577</v>
      </c>
      <c r="P99" t="s">
        <v>42</v>
      </c>
      <c r="Q99">
        <v>130137</v>
      </c>
      <c r="R99">
        <v>131026</v>
      </c>
      <c r="S99">
        <v>131771</v>
      </c>
      <c r="T99">
        <v>132754</v>
      </c>
      <c r="U99">
        <v>134159</v>
      </c>
      <c r="X99" t="s">
        <v>366</v>
      </c>
      <c r="Y99" t="s">
        <v>86</v>
      </c>
      <c r="Z99" t="s">
        <v>578</v>
      </c>
      <c r="AA99" t="s">
        <v>518</v>
      </c>
      <c r="AB99">
        <f t="shared" si="6"/>
        <v>393.99248484289632</v>
      </c>
      <c r="AC99">
        <f t="shared" si="7"/>
        <v>511.30310014806224</v>
      </c>
      <c r="AD99">
        <f t="shared" si="8"/>
        <v>745.65723869440171</v>
      </c>
      <c r="AE99">
        <f t="shared" si="9"/>
        <v>479.36785332268704</v>
      </c>
      <c r="AF99">
        <f t="shared" si="10"/>
        <v>618.37073919751936</v>
      </c>
    </row>
    <row r="100" spans="1:32" x14ac:dyDescent="0.25">
      <c r="A100" t="s">
        <v>282</v>
      </c>
      <c r="B100" t="s">
        <v>86</v>
      </c>
      <c r="C100" t="s">
        <v>42</v>
      </c>
      <c r="D100" t="s">
        <v>517</v>
      </c>
      <c r="E100" t="s">
        <v>43</v>
      </c>
      <c r="F100" t="s">
        <v>44</v>
      </c>
      <c r="N100" t="s">
        <v>282</v>
      </c>
      <c r="O100" t="s">
        <v>577</v>
      </c>
      <c r="P100" t="s">
        <v>42</v>
      </c>
      <c r="Q100">
        <v>130604</v>
      </c>
      <c r="R100">
        <v>134613</v>
      </c>
      <c r="S100">
        <v>138529</v>
      </c>
      <c r="T100">
        <v>142492</v>
      </c>
      <c r="U100">
        <v>146436</v>
      </c>
      <c r="X100" t="s">
        <v>282</v>
      </c>
      <c r="Y100" t="s">
        <v>86</v>
      </c>
      <c r="Z100" t="s">
        <v>578</v>
      </c>
      <c r="AA100" t="s">
        <v>517</v>
      </c>
      <c r="AB100">
        <f t="shared" si="6"/>
        <v>0</v>
      </c>
      <c r="AC100">
        <f t="shared" si="7"/>
        <v>0</v>
      </c>
      <c r="AD100">
        <f t="shared" si="8"/>
        <v>0</v>
      </c>
      <c r="AE100">
        <f t="shared" si="9"/>
        <v>0</v>
      </c>
      <c r="AF100">
        <f t="shared" si="10"/>
        <v>0</v>
      </c>
    </row>
    <row r="101" spans="1:32" x14ac:dyDescent="0.25">
      <c r="A101" t="s">
        <v>323</v>
      </c>
      <c r="B101" t="s">
        <v>86</v>
      </c>
      <c r="C101" t="s">
        <v>42</v>
      </c>
      <c r="D101" t="s">
        <v>579</v>
      </c>
      <c r="E101" t="s">
        <v>43</v>
      </c>
      <c r="F101" t="s">
        <v>44</v>
      </c>
      <c r="G101">
        <v>964497527</v>
      </c>
      <c r="H101">
        <v>1431170085</v>
      </c>
      <c r="I101">
        <v>2151955609</v>
      </c>
      <c r="J101">
        <v>2447722942</v>
      </c>
      <c r="K101">
        <v>2809784772</v>
      </c>
      <c r="N101" t="s">
        <v>323</v>
      </c>
      <c r="O101" t="s">
        <v>577</v>
      </c>
      <c r="P101" t="s">
        <v>42</v>
      </c>
      <c r="Q101">
        <v>23509479</v>
      </c>
      <c r="R101">
        <v>23024722</v>
      </c>
      <c r="S101">
        <v>24245794</v>
      </c>
      <c r="T101">
        <v>25581235</v>
      </c>
      <c r="U101">
        <v>26892254</v>
      </c>
      <c r="X101" t="s">
        <v>323</v>
      </c>
      <c r="Y101" t="s">
        <v>86</v>
      </c>
      <c r="Z101" t="s">
        <v>578</v>
      </c>
      <c r="AA101" t="s">
        <v>579</v>
      </c>
      <c r="AB101">
        <f t="shared" si="6"/>
        <v>41025.899680720271</v>
      </c>
      <c r="AC101">
        <f t="shared" si="7"/>
        <v>62157.974589226316</v>
      </c>
      <c r="AD101">
        <f t="shared" si="8"/>
        <v>88755.831588769579</v>
      </c>
      <c r="AE101">
        <f t="shared" si="9"/>
        <v>95684.314772136684</v>
      </c>
      <c r="AF101">
        <f t="shared" si="10"/>
        <v>104483.05195986919</v>
      </c>
    </row>
    <row r="102" spans="1:32" x14ac:dyDescent="0.25">
      <c r="A102" t="s">
        <v>435</v>
      </c>
      <c r="B102" t="s">
        <v>86</v>
      </c>
      <c r="C102" t="s">
        <v>42</v>
      </c>
      <c r="D102" t="s">
        <v>517</v>
      </c>
      <c r="E102" t="s">
        <v>43</v>
      </c>
      <c r="F102" t="s">
        <v>44</v>
      </c>
      <c r="N102" t="s">
        <v>435</v>
      </c>
      <c r="O102" t="s">
        <v>577</v>
      </c>
      <c r="P102" t="s">
        <v>42</v>
      </c>
      <c r="Q102">
        <v>10017948</v>
      </c>
      <c r="R102">
        <v>10373459</v>
      </c>
      <c r="S102">
        <v>10738878</v>
      </c>
      <c r="T102">
        <v>11094279</v>
      </c>
      <c r="U102">
        <v>11437488</v>
      </c>
      <c r="X102" t="s">
        <v>435</v>
      </c>
      <c r="Y102" t="s">
        <v>86</v>
      </c>
      <c r="Z102" t="s">
        <v>578</v>
      </c>
      <c r="AA102" t="s">
        <v>517</v>
      </c>
      <c r="AB102">
        <f t="shared" si="6"/>
        <v>0</v>
      </c>
      <c r="AC102">
        <f t="shared" si="7"/>
        <v>0</v>
      </c>
      <c r="AD102">
        <f t="shared" si="8"/>
        <v>0</v>
      </c>
      <c r="AE102">
        <f t="shared" si="9"/>
        <v>0</v>
      </c>
      <c r="AF102">
        <f t="shared" si="10"/>
        <v>0</v>
      </c>
    </row>
    <row r="103" spans="1:32" x14ac:dyDescent="0.25">
      <c r="A103" t="s">
        <v>259</v>
      </c>
      <c r="B103" t="s">
        <v>86</v>
      </c>
      <c r="C103" t="s">
        <v>42</v>
      </c>
      <c r="D103" t="s">
        <v>508</v>
      </c>
      <c r="E103" t="s">
        <v>43</v>
      </c>
      <c r="F103" t="s">
        <v>44</v>
      </c>
      <c r="G103">
        <v>181224087</v>
      </c>
      <c r="H103">
        <v>212335366</v>
      </c>
      <c r="I103">
        <v>225663002</v>
      </c>
      <c r="J103">
        <v>232072054</v>
      </c>
      <c r="K103">
        <v>251878678</v>
      </c>
      <c r="N103" t="s">
        <v>259</v>
      </c>
      <c r="O103" t="s">
        <v>577</v>
      </c>
      <c r="P103" t="s">
        <v>42</v>
      </c>
      <c r="Q103">
        <v>5915242</v>
      </c>
      <c r="R103">
        <v>5856489</v>
      </c>
      <c r="S103">
        <v>5707793</v>
      </c>
      <c r="T103">
        <v>5672737</v>
      </c>
      <c r="U103">
        <v>5644505</v>
      </c>
      <c r="X103" t="s">
        <v>259</v>
      </c>
      <c r="Y103" t="s">
        <v>86</v>
      </c>
      <c r="Z103" t="s">
        <v>578</v>
      </c>
      <c r="AA103" t="s">
        <v>508</v>
      </c>
      <c r="AB103">
        <f t="shared" si="6"/>
        <v>30636.800151202602</v>
      </c>
      <c r="AC103">
        <f t="shared" si="7"/>
        <v>36256.427016254958</v>
      </c>
      <c r="AD103">
        <f t="shared" si="8"/>
        <v>39535.947081472652</v>
      </c>
      <c r="AE103">
        <f t="shared" si="9"/>
        <v>40910.067574082845</v>
      </c>
      <c r="AF103">
        <f t="shared" si="10"/>
        <v>44623.696497744269</v>
      </c>
    </row>
    <row r="104" spans="1:32" x14ac:dyDescent="0.25">
      <c r="A104" t="s">
        <v>403</v>
      </c>
      <c r="B104" t="s">
        <v>86</v>
      </c>
      <c r="C104" t="s">
        <v>42</v>
      </c>
      <c r="D104" t="s">
        <v>517</v>
      </c>
      <c r="E104" t="s">
        <v>43</v>
      </c>
      <c r="F104" t="s">
        <v>44</v>
      </c>
      <c r="G104">
        <v>513989</v>
      </c>
      <c r="H104">
        <v>968728</v>
      </c>
      <c r="I104">
        <v>1266558</v>
      </c>
      <c r="J104">
        <v>1506920</v>
      </c>
      <c r="K104">
        <v>1973154</v>
      </c>
      <c r="N104" t="s">
        <v>403</v>
      </c>
      <c r="O104" t="s">
        <v>577</v>
      </c>
      <c r="P104" t="s">
        <v>42</v>
      </c>
      <c r="Q104">
        <v>78189</v>
      </c>
      <c r="R104">
        <v>78961</v>
      </c>
      <c r="S104">
        <v>95530</v>
      </c>
      <c r="T104">
        <v>95651</v>
      </c>
      <c r="U104">
        <v>97142</v>
      </c>
      <c r="X104" t="s">
        <v>403</v>
      </c>
      <c r="Y104" t="s">
        <v>86</v>
      </c>
      <c r="Z104" t="s">
        <v>578</v>
      </c>
      <c r="AA104" t="s">
        <v>517</v>
      </c>
      <c r="AB104">
        <f t="shared" si="6"/>
        <v>6573.6740462213356</v>
      </c>
      <c r="AC104">
        <f t="shared" si="7"/>
        <v>12268.436316662657</v>
      </c>
      <c r="AD104">
        <f t="shared" si="8"/>
        <v>13258.222547890715</v>
      </c>
      <c r="AE104">
        <f t="shared" si="9"/>
        <v>15754.356985290275</v>
      </c>
      <c r="AF104">
        <f t="shared" si="10"/>
        <v>20312.058635811492</v>
      </c>
    </row>
    <row r="105" spans="1:32" x14ac:dyDescent="0.25">
      <c r="A105" t="s">
        <v>219</v>
      </c>
      <c r="B105" t="s">
        <v>86</v>
      </c>
      <c r="C105" t="s">
        <v>42</v>
      </c>
      <c r="D105" t="s">
        <v>508</v>
      </c>
      <c r="E105" t="s">
        <v>43</v>
      </c>
      <c r="F105" t="s">
        <v>44</v>
      </c>
      <c r="G105">
        <v>344280000</v>
      </c>
      <c r="H105">
        <v>399432000</v>
      </c>
      <c r="I105">
        <v>542562000</v>
      </c>
      <c r="J105">
        <v>668996000</v>
      </c>
      <c r="K105">
        <v>932839966</v>
      </c>
      <c r="N105" t="s">
        <v>219</v>
      </c>
      <c r="O105" t="s">
        <v>577</v>
      </c>
      <c r="P105" t="s">
        <v>42</v>
      </c>
      <c r="Q105">
        <v>4593346</v>
      </c>
      <c r="R105">
        <v>4579710</v>
      </c>
      <c r="S105">
        <v>4564391</v>
      </c>
      <c r="T105">
        <v>4563499</v>
      </c>
      <c r="U105">
        <v>4567486</v>
      </c>
      <c r="X105" t="s">
        <v>219</v>
      </c>
      <c r="Y105" t="s">
        <v>86</v>
      </c>
      <c r="Z105" t="s">
        <v>578</v>
      </c>
      <c r="AA105" t="s">
        <v>508</v>
      </c>
      <c r="AB105">
        <f t="shared" si="6"/>
        <v>74951.897810441456</v>
      </c>
      <c r="AC105">
        <f t="shared" si="7"/>
        <v>87217.749595498404</v>
      </c>
      <c r="AD105">
        <f t="shared" si="8"/>
        <v>118868.43173601911</v>
      </c>
      <c r="AE105">
        <f t="shared" si="9"/>
        <v>146597.16152014059</v>
      </c>
      <c r="AF105">
        <f t="shared" si="10"/>
        <v>204234.88238387593</v>
      </c>
    </row>
    <row r="106" spans="1:32" x14ac:dyDescent="0.25">
      <c r="A106" t="s">
        <v>225</v>
      </c>
      <c r="B106" t="s">
        <v>86</v>
      </c>
      <c r="C106" t="s">
        <v>42</v>
      </c>
      <c r="D106" t="s">
        <v>508</v>
      </c>
      <c r="E106" t="s">
        <v>43</v>
      </c>
      <c r="F106" t="s">
        <v>44</v>
      </c>
      <c r="G106">
        <v>133471061</v>
      </c>
      <c r="H106">
        <v>143784604</v>
      </c>
      <c r="I106">
        <v>122486228</v>
      </c>
      <c r="J106">
        <v>140652684</v>
      </c>
      <c r="K106">
        <v>139981280</v>
      </c>
      <c r="N106" t="s">
        <v>225</v>
      </c>
      <c r="O106" t="s">
        <v>577</v>
      </c>
      <c r="P106" t="s">
        <v>42</v>
      </c>
      <c r="Q106">
        <v>1784150</v>
      </c>
      <c r="R106">
        <v>1788446</v>
      </c>
      <c r="S106">
        <v>1793233</v>
      </c>
      <c r="T106">
        <v>1803880</v>
      </c>
      <c r="U106">
        <v>1813437</v>
      </c>
      <c r="X106" t="s">
        <v>225</v>
      </c>
      <c r="Y106" t="s">
        <v>86</v>
      </c>
      <c r="Z106" t="s">
        <v>578</v>
      </c>
      <c r="AA106" t="s">
        <v>508</v>
      </c>
      <c r="AB106">
        <f t="shared" si="6"/>
        <v>74809.32713056638</v>
      </c>
      <c r="AC106">
        <f t="shared" si="7"/>
        <v>80396.391056816923</v>
      </c>
      <c r="AD106">
        <f t="shared" si="8"/>
        <v>68304.692139839055</v>
      </c>
      <c r="AE106">
        <f t="shared" si="9"/>
        <v>77972.30636184226</v>
      </c>
      <c r="AF106">
        <f t="shared" si="10"/>
        <v>77191.145873829635</v>
      </c>
    </row>
    <row r="107" spans="1:32" x14ac:dyDescent="0.25">
      <c r="A107" t="s">
        <v>52</v>
      </c>
      <c r="B107" t="s">
        <v>86</v>
      </c>
      <c r="C107" t="s">
        <v>42</v>
      </c>
      <c r="D107" t="s">
        <v>518</v>
      </c>
      <c r="E107" t="s">
        <v>43</v>
      </c>
      <c r="F107" t="s">
        <v>44</v>
      </c>
      <c r="G107">
        <v>2864005</v>
      </c>
      <c r="H107">
        <v>3507722</v>
      </c>
      <c r="I107">
        <v>4920748</v>
      </c>
      <c r="J107">
        <v>4913889</v>
      </c>
      <c r="K107">
        <v>5496296</v>
      </c>
      <c r="N107" t="s">
        <v>52</v>
      </c>
      <c r="O107" t="s">
        <v>577</v>
      </c>
      <c r="P107" t="s">
        <v>42</v>
      </c>
      <c r="Q107">
        <v>458422</v>
      </c>
      <c r="R107">
        <v>472116</v>
      </c>
      <c r="S107">
        <v>486269</v>
      </c>
      <c r="T107">
        <v>501098</v>
      </c>
      <c r="U107">
        <v>516337</v>
      </c>
      <c r="X107" t="s">
        <v>52</v>
      </c>
      <c r="Y107" t="s">
        <v>86</v>
      </c>
      <c r="Z107" t="s">
        <v>578</v>
      </c>
      <c r="AA107" t="s">
        <v>518</v>
      </c>
      <c r="AB107">
        <f t="shared" si="6"/>
        <v>6247.5295688252309</v>
      </c>
      <c r="AC107">
        <f t="shared" si="7"/>
        <v>7429.7884418236199</v>
      </c>
      <c r="AD107">
        <f t="shared" si="8"/>
        <v>10119.394820562282</v>
      </c>
      <c r="AE107">
        <f t="shared" si="9"/>
        <v>9806.2434892975016</v>
      </c>
      <c r="AF107">
        <f t="shared" si="10"/>
        <v>10644.784317219181</v>
      </c>
    </row>
    <row r="108" spans="1:32" x14ac:dyDescent="0.25">
      <c r="A108" t="s">
        <v>500</v>
      </c>
      <c r="B108" t="s">
        <v>86</v>
      </c>
      <c r="C108" t="s">
        <v>42</v>
      </c>
      <c r="D108" t="s">
        <v>517</v>
      </c>
      <c r="E108" t="s">
        <v>43</v>
      </c>
      <c r="F108" t="s">
        <v>44</v>
      </c>
      <c r="G108">
        <v>3305865113</v>
      </c>
      <c r="H108">
        <v>3935740579</v>
      </c>
      <c r="I108">
        <v>4714826849</v>
      </c>
      <c r="J108">
        <v>5139296850</v>
      </c>
      <c r="N108" t="s">
        <v>500</v>
      </c>
      <c r="O108" t="s">
        <v>577</v>
      </c>
      <c r="P108" t="s">
        <v>42</v>
      </c>
      <c r="Q108">
        <v>44211052</v>
      </c>
      <c r="R108">
        <v>45134576</v>
      </c>
      <c r="S108">
        <v>45959675</v>
      </c>
      <c r="T108">
        <v>46723498</v>
      </c>
      <c r="U108">
        <v>47439721</v>
      </c>
      <c r="X108" t="s">
        <v>500</v>
      </c>
      <c r="Y108" t="s">
        <v>86</v>
      </c>
      <c r="Z108" t="s">
        <v>578</v>
      </c>
      <c r="AA108" t="s">
        <v>517</v>
      </c>
      <c r="AB108">
        <f t="shared" si="6"/>
        <v>74774.631307122036</v>
      </c>
      <c r="AC108">
        <f t="shared" si="7"/>
        <v>87200.123005475893</v>
      </c>
      <c r="AD108">
        <f t="shared" si="8"/>
        <v>102586.16600313209</v>
      </c>
      <c r="AE108">
        <f t="shared" si="9"/>
        <v>109993.83757611641</v>
      </c>
      <c r="AF108">
        <f t="shared" si="10"/>
        <v>0</v>
      </c>
    </row>
    <row r="109" spans="1:32" x14ac:dyDescent="0.25">
      <c r="A109" t="s">
        <v>361</v>
      </c>
      <c r="B109" t="s">
        <v>86</v>
      </c>
      <c r="C109" t="s">
        <v>42</v>
      </c>
      <c r="D109" t="s">
        <v>517</v>
      </c>
      <c r="E109" t="s">
        <v>43</v>
      </c>
      <c r="F109" t="s">
        <v>44</v>
      </c>
      <c r="K109">
        <v>319625.02</v>
      </c>
      <c r="N109" t="s">
        <v>361</v>
      </c>
      <c r="O109" t="s">
        <v>577</v>
      </c>
      <c r="P109" t="s">
        <v>42</v>
      </c>
      <c r="Q109">
        <v>6159568</v>
      </c>
      <c r="R109">
        <v>6341870</v>
      </c>
      <c r="S109">
        <v>6518573</v>
      </c>
      <c r="T109">
        <v>6907073</v>
      </c>
      <c r="U109">
        <v>7295336</v>
      </c>
      <c r="X109" t="s">
        <v>361</v>
      </c>
      <c r="Y109" t="s">
        <v>86</v>
      </c>
      <c r="Z109" t="s">
        <v>578</v>
      </c>
      <c r="AA109" t="s">
        <v>517</v>
      </c>
      <c r="AB109">
        <f t="shared" si="6"/>
        <v>0</v>
      </c>
      <c r="AC109">
        <f t="shared" si="7"/>
        <v>0</v>
      </c>
      <c r="AD109">
        <f t="shared" si="8"/>
        <v>0</v>
      </c>
      <c r="AE109">
        <f t="shared" si="9"/>
        <v>0</v>
      </c>
      <c r="AF109">
        <f t="shared" si="10"/>
        <v>43.812241135980585</v>
      </c>
    </row>
    <row r="110" spans="1:32" x14ac:dyDescent="0.25">
      <c r="A110" t="s">
        <v>143</v>
      </c>
      <c r="B110" t="s">
        <v>86</v>
      </c>
      <c r="C110" t="s">
        <v>42</v>
      </c>
      <c r="D110" t="s">
        <v>508</v>
      </c>
      <c r="E110" t="s">
        <v>43</v>
      </c>
      <c r="F110" t="s">
        <v>44</v>
      </c>
      <c r="G110">
        <v>6546391</v>
      </c>
      <c r="H110">
        <v>7375966</v>
      </c>
      <c r="I110">
        <v>11135875</v>
      </c>
      <c r="J110">
        <v>15200176</v>
      </c>
      <c r="K110">
        <v>13817239</v>
      </c>
      <c r="N110" t="s">
        <v>143</v>
      </c>
      <c r="O110" t="s">
        <v>577</v>
      </c>
      <c r="P110" t="s">
        <v>42</v>
      </c>
      <c r="Q110">
        <v>40634620</v>
      </c>
      <c r="R110">
        <v>40845185</v>
      </c>
      <c r="S110">
        <v>41289147</v>
      </c>
      <c r="T110">
        <v>41937630</v>
      </c>
      <c r="U110">
        <v>42500404</v>
      </c>
      <c r="X110" t="s">
        <v>143</v>
      </c>
      <c r="Y110" t="s">
        <v>86</v>
      </c>
      <c r="Z110" t="s">
        <v>578</v>
      </c>
      <c r="AA110" t="s">
        <v>508</v>
      </c>
      <c r="AB110">
        <f t="shared" si="6"/>
        <v>161.10378293189405</v>
      </c>
      <c r="AC110">
        <f t="shared" si="7"/>
        <v>180.58348860459316</v>
      </c>
      <c r="AD110">
        <f t="shared" si="8"/>
        <v>269.70465144266603</v>
      </c>
      <c r="AE110">
        <f t="shared" si="9"/>
        <v>362.44718645283484</v>
      </c>
      <c r="AF110">
        <f t="shared" si="10"/>
        <v>325.1084154400038</v>
      </c>
    </row>
    <row r="111" spans="1:32" x14ac:dyDescent="0.25">
      <c r="A111" t="s">
        <v>253</v>
      </c>
      <c r="B111" t="s">
        <v>86</v>
      </c>
      <c r="C111" t="s">
        <v>42</v>
      </c>
      <c r="D111" t="s">
        <v>513</v>
      </c>
      <c r="E111" t="s">
        <v>43</v>
      </c>
      <c r="F111" t="s">
        <v>44</v>
      </c>
      <c r="G111">
        <v>2647910</v>
      </c>
      <c r="H111">
        <v>4353749</v>
      </c>
      <c r="I111">
        <v>9018035</v>
      </c>
      <c r="J111">
        <v>12723763</v>
      </c>
      <c r="K111">
        <v>18675260</v>
      </c>
      <c r="N111" t="s">
        <v>253</v>
      </c>
      <c r="O111" t="s">
        <v>577</v>
      </c>
      <c r="P111" t="s">
        <v>42</v>
      </c>
      <c r="Q111">
        <v>448014</v>
      </c>
      <c r="R111">
        <v>453890</v>
      </c>
      <c r="S111">
        <v>459552</v>
      </c>
      <c r="T111">
        <v>465714</v>
      </c>
      <c r="U111">
        <v>471768</v>
      </c>
      <c r="X111" t="s">
        <v>253</v>
      </c>
      <c r="Y111" t="s">
        <v>86</v>
      </c>
      <c r="Z111" t="s">
        <v>578</v>
      </c>
      <c r="AA111" t="s">
        <v>513</v>
      </c>
      <c r="AB111">
        <f t="shared" si="6"/>
        <v>5910.3286950854208</v>
      </c>
      <c r="AC111">
        <f t="shared" si="7"/>
        <v>9592.0795787525603</v>
      </c>
      <c r="AD111">
        <f t="shared" si="8"/>
        <v>19623.535530255551</v>
      </c>
      <c r="AE111">
        <f t="shared" si="9"/>
        <v>27320.980258270098</v>
      </c>
      <c r="AF111">
        <f t="shared" si="10"/>
        <v>39585.68618473487</v>
      </c>
    </row>
    <row r="112" spans="1:32" x14ac:dyDescent="0.25">
      <c r="A112" t="s">
        <v>251</v>
      </c>
      <c r="B112" t="s">
        <v>86</v>
      </c>
      <c r="C112" t="s">
        <v>42</v>
      </c>
      <c r="D112" t="s">
        <v>508</v>
      </c>
      <c r="E112" t="s">
        <v>43</v>
      </c>
      <c r="F112" t="s">
        <v>44</v>
      </c>
      <c r="G112">
        <v>1691643000</v>
      </c>
      <c r="H112">
        <v>1888756000</v>
      </c>
      <c r="I112">
        <v>2089340000</v>
      </c>
      <c r="J112">
        <v>2175090000</v>
      </c>
      <c r="N112" t="s">
        <v>251</v>
      </c>
      <c r="O112" t="s">
        <v>577</v>
      </c>
      <c r="P112" t="s">
        <v>42</v>
      </c>
      <c r="Q112">
        <v>8517166</v>
      </c>
      <c r="R112">
        <v>8577408</v>
      </c>
      <c r="S112">
        <v>8652902</v>
      </c>
      <c r="T112">
        <v>8719085</v>
      </c>
      <c r="U112">
        <v>8774361</v>
      </c>
      <c r="X112" t="s">
        <v>251</v>
      </c>
      <c r="Y112" t="s">
        <v>86</v>
      </c>
      <c r="Z112" t="s">
        <v>578</v>
      </c>
      <c r="AA112" t="s">
        <v>508</v>
      </c>
      <c r="AB112">
        <f t="shared" si="6"/>
        <v>198615.71325485496</v>
      </c>
      <c r="AC112">
        <f t="shared" si="7"/>
        <v>220201.25427168675</v>
      </c>
      <c r="AD112">
        <f t="shared" si="8"/>
        <v>241461.18839667895</v>
      </c>
      <c r="AE112">
        <f t="shared" si="9"/>
        <v>249463.10306643415</v>
      </c>
      <c r="AF112">
        <f t="shared" si="10"/>
        <v>0</v>
      </c>
    </row>
    <row r="113" spans="1:32" x14ac:dyDescent="0.25">
      <c r="A113" t="s">
        <v>357</v>
      </c>
      <c r="B113" t="s">
        <v>86</v>
      </c>
      <c r="C113" t="s">
        <v>42</v>
      </c>
      <c r="D113" t="s">
        <v>508</v>
      </c>
      <c r="E113" t="s">
        <v>43</v>
      </c>
      <c r="F113" t="s">
        <v>44</v>
      </c>
      <c r="G113">
        <v>643657400</v>
      </c>
      <c r="H113">
        <v>694275200</v>
      </c>
      <c r="I113">
        <v>979352782</v>
      </c>
      <c r="J113">
        <v>1188915673</v>
      </c>
      <c r="K113">
        <v>1382029889</v>
      </c>
      <c r="N113" t="s">
        <v>357</v>
      </c>
      <c r="O113" t="s">
        <v>577</v>
      </c>
      <c r="P113" t="s">
        <v>42</v>
      </c>
      <c r="Q113">
        <v>7337959</v>
      </c>
      <c r="R113">
        <v>7391987</v>
      </c>
      <c r="S113">
        <v>7454344</v>
      </c>
      <c r="T113">
        <v>7553903</v>
      </c>
      <c r="U113">
        <v>7683431</v>
      </c>
      <c r="X113" t="s">
        <v>357</v>
      </c>
      <c r="Y113" t="s">
        <v>86</v>
      </c>
      <c r="Z113" t="s">
        <v>578</v>
      </c>
      <c r="AA113" t="s">
        <v>508</v>
      </c>
      <c r="AB113">
        <f t="shared" si="6"/>
        <v>87716.13469085886</v>
      </c>
      <c r="AC113">
        <f t="shared" si="7"/>
        <v>93922.676000377163</v>
      </c>
      <c r="AD113">
        <f t="shared" si="8"/>
        <v>131380.14317557655</v>
      </c>
      <c r="AE113">
        <f t="shared" si="9"/>
        <v>157390.91076493834</v>
      </c>
      <c r="AF113">
        <f t="shared" si="10"/>
        <v>179871.4518292674</v>
      </c>
    </row>
    <row r="114" spans="1:32" x14ac:dyDescent="0.25">
      <c r="A114" t="s">
        <v>492</v>
      </c>
      <c r="B114" t="s">
        <v>86</v>
      </c>
      <c r="C114" t="s">
        <v>42</v>
      </c>
      <c r="D114" t="s">
        <v>517</v>
      </c>
      <c r="E114" t="s">
        <v>43</v>
      </c>
      <c r="F114" t="s">
        <v>44</v>
      </c>
      <c r="J114">
        <v>99174996</v>
      </c>
      <c r="K114">
        <v>165793876</v>
      </c>
      <c r="N114" t="s">
        <v>492</v>
      </c>
      <c r="O114" t="s">
        <v>577</v>
      </c>
      <c r="P114" t="s">
        <v>42</v>
      </c>
      <c r="Q114">
        <v>34527295</v>
      </c>
      <c r="R114">
        <v>35729857</v>
      </c>
      <c r="S114">
        <v>36939951</v>
      </c>
      <c r="T114">
        <v>38155970</v>
      </c>
      <c r="U114">
        <v>39397334</v>
      </c>
      <c r="X114" t="s">
        <v>492</v>
      </c>
      <c r="Y114" t="s">
        <v>86</v>
      </c>
      <c r="Z114" t="s">
        <v>578</v>
      </c>
      <c r="AA114" t="s">
        <v>517</v>
      </c>
      <c r="AB114">
        <f t="shared" si="6"/>
        <v>0</v>
      </c>
      <c r="AC114">
        <f t="shared" si="7"/>
        <v>0</v>
      </c>
      <c r="AD114">
        <f t="shared" si="8"/>
        <v>0</v>
      </c>
      <c r="AE114">
        <f t="shared" si="9"/>
        <v>2599.1999679211408</v>
      </c>
      <c r="AF114">
        <f t="shared" si="10"/>
        <v>4208.2511471461494</v>
      </c>
    </row>
    <row r="115" spans="1:32" x14ac:dyDescent="0.25">
      <c r="A115" t="s">
        <v>249</v>
      </c>
      <c r="B115" t="s">
        <v>86</v>
      </c>
      <c r="C115" t="s">
        <v>42</v>
      </c>
      <c r="D115" t="s">
        <v>518</v>
      </c>
      <c r="E115" t="s">
        <v>43</v>
      </c>
      <c r="F115" t="s">
        <v>44</v>
      </c>
      <c r="G115">
        <v>8643426782</v>
      </c>
      <c r="H115">
        <v>13948726233</v>
      </c>
      <c r="I115">
        <v>19685060667</v>
      </c>
      <c r="J115">
        <v>24726995046</v>
      </c>
      <c r="K115">
        <v>29254393260</v>
      </c>
      <c r="N115" t="s">
        <v>249</v>
      </c>
      <c r="O115" t="s">
        <v>577</v>
      </c>
      <c r="P115" t="s">
        <v>42</v>
      </c>
      <c r="Q115">
        <v>60059109</v>
      </c>
      <c r="R115">
        <v>60400990</v>
      </c>
      <c r="S115">
        <v>60664441</v>
      </c>
      <c r="T115">
        <v>60882768</v>
      </c>
      <c r="U115">
        <v>61097350</v>
      </c>
      <c r="X115" t="s">
        <v>249</v>
      </c>
      <c r="Y115" t="s">
        <v>86</v>
      </c>
      <c r="Z115" t="s">
        <v>578</v>
      </c>
      <c r="AA115" t="s">
        <v>518</v>
      </c>
      <c r="AB115">
        <f t="shared" si="6"/>
        <v>143915.3348412145</v>
      </c>
      <c r="AC115">
        <f t="shared" si="7"/>
        <v>230935.39084375935</v>
      </c>
      <c r="AD115">
        <f t="shared" si="8"/>
        <v>324490.92652151862</v>
      </c>
      <c r="AE115">
        <f t="shared" si="9"/>
        <v>406141.11115972913</v>
      </c>
      <c r="AF115">
        <f t="shared" si="10"/>
        <v>478816.07401957695</v>
      </c>
    </row>
    <row r="116" spans="1:32" x14ac:dyDescent="0.25">
      <c r="A116" t="s">
        <v>72</v>
      </c>
      <c r="B116" t="s">
        <v>86</v>
      </c>
      <c r="C116" t="s">
        <v>42</v>
      </c>
      <c r="D116" t="s">
        <v>518</v>
      </c>
      <c r="E116" t="s">
        <v>43</v>
      </c>
      <c r="F116" t="s">
        <v>44</v>
      </c>
      <c r="G116">
        <v>2</v>
      </c>
      <c r="H116">
        <v>3</v>
      </c>
      <c r="I116">
        <v>4</v>
      </c>
      <c r="J116">
        <v>5</v>
      </c>
      <c r="N116" t="s">
        <v>72</v>
      </c>
      <c r="O116" t="s">
        <v>577</v>
      </c>
      <c r="P116" t="s">
        <v>42</v>
      </c>
      <c r="Q116">
        <v>848597</v>
      </c>
      <c r="R116">
        <v>871680</v>
      </c>
      <c r="S116">
        <v>892310</v>
      </c>
      <c r="T116">
        <v>910448</v>
      </c>
      <c r="U116">
        <v>929205</v>
      </c>
      <c r="X116" t="s">
        <v>72</v>
      </c>
      <c r="Y116" t="s">
        <v>86</v>
      </c>
      <c r="Z116" t="s">
        <v>578</v>
      </c>
      <c r="AA116" t="s">
        <v>518</v>
      </c>
      <c r="AB116">
        <f t="shared" si="6"/>
        <v>2.3568313345439591E-3</v>
      </c>
      <c r="AC116">
        <f t="shared" si="7"/>
        <v>3.4416299559471369E-3</v>
      </c>
      <c r="AD116">
        <f t="shared" si="8"/>
        <v>4.4827470273783769E-3</v>
      </c>
      <c r="AE116">
        <f t="shared" si="9"/>
        <v>5.4918018382159109E-3</v>
      </c>
      <c r="AF116">
        <f t="shared" si="10"/>
        <v>0</v>
      </c>
    </row>
    <row r="117" spans="1:32" x14ac:dyDescent="0.25">
      <c r="A117" t="s">
        <v>479</v>
      </c>
      <c r="B117" t="s">
        <v>86</v>
      </c>
      <c r="C117" t="s">
        <v>42</v>
      </c>
      <c r="D117" t="s">
        <v>517</v>
      </c>
      <c r="E117" t="s">
        <v>43</v>
      </c>
      <c r="F117" t="s">
        <v>44</v>
      </c>
      <c r="N117" t="s">
        <v>479</v>
      </c>
      <c r="O117" t="s">
        <v>577</v>
      </c>
      <c r="P117" t="s">
        <v>42</v>
      </c>
      <c r="Q117">
        <v>5137794</v>
      </c>
      <c r="R117">
        <v>5282177</v>
      </c>
      <c r="S117">
        <v>5434122</v>
      </c>
      <c r="T117">
        <v>5593530</v>
      </c>
      <c r="U117">
        <v>5754262</v>
      </c>
      <c r="X117" t="s">
        <v>479</v>
      </c>
      <c r="Y117" t="s">
        <v>86</v>
      </c>
      <c r="Z117" t="s">
        <v>578</v>
      </c>
      <c r="AA117" t="s">
        <v>517</v>
      </c>
      <c r="AB117">
        <f t="shared" si="6"/>
        <v>0</v>
      </c>
      <c r="AC117">
        <f t="shared" si="7"/>
        <v>0</v>
      </c>
      <c r="AD117">
        <f t="shared" si="8"/>
        <v>0</v>
      </c>
      <c r="AE117">
        <f t="shared" si="9"/>
        <v>0</v>
      </c>
      <c r="AF117">
        <f t="shared" si="10"/>
        <v>0</v>
      </c>
    </row>
    <row r="118" spans="1:32" x14ac:dyDescent="0.25">
      <c r="A118" t="s">
        <v>239</v>
      </c>
      <c r="B118" t="s">
        <v>86</v>
      </c>
      <c r="C118" t="s">
        <v>42</v>
      </c>
      <c r="D118" t="s">
        <v>513</v>
      </c>
      <c r="E118" t="s">
        <v>43</v>
      </c>
      <c r="F118" t="s">
        <v>44</v>
      </c>
      <c r="G118">
        <v>5559357</v>
      </c>
      <c r="H118">
        <v>7853316</v>
      </c>
      <c r="I118">
        <v>9680611</v>
      </c>
      <c r="J118">
        <v>11360421</v>
      </c>
      <c r="K118">
        <v>13464495</v>
      </c>
      <c r="N118" t="s">
        <v>239</v>
      </c>
      <c r="O118" t="s">
        <v>577</v>
      </c>
      <c r="P118" t="s">
        <v>42</v>
      </c>
      <c r="Q118">
        <v>1110519</v>
      </c>
      <c r="R118">
        <v>1113940</v>
      </c>
      <c r="S118">
        <v>1115889</v>
      </c>
      <c r="T118">
        <v>1120989</v>
      </c>
      <c r="U118">
        <v>1125313</v>
      </c>
      <c r="X118" t="s">
        <v>239</v>
      </c>
      <c r="Y118" t="s">
        <v>86</v>
      </c>
      <c r="Z118" t="s">
        <v>578</v>
      </c>
      <c r="AA118" t="s">
        <v>513</v>
      </c>
      <c r="AB118">
        <f t="shared" si="6"/>
        <v>5006.0890448520013</v>
      </c>
      <c r="AC118">
        <f t="shared" si="7"/>
        <v>7050.0350108623443</v>
      </c>
      <c r="AD118">
        <f t="shared" si="8"/>
        <v>8675.245476924676</v>
      </c>
      <c r="AE118">
        <f t="shared" si="9"/>
        <v>10134.284100914459</v>
      </c>
      <c r="AF118">
        <f t="shared" si="10"/>
        <v>11965.111040217256</v>
      </c>
    </row>
    <row r="119" spans="1:32" x14ac:dyDescent="0.25">
      <c r="A119" t="s">
        <v>393</v>
      </c>
      <c r="B119" t="s">
        <v>86</v>
      </c>
      <c r="C119" t="s">
        <v>42</v>
      </c>
      <c r="D119" t="s">
        <v>579</v>
      </c>
      <c r="E119" t="s">
        <v>43</v>
      </c>
      <c r="F119" t="s">
        <v>44</v>
      </c>
      <c r="G119">
        <v>6446704</v>
      </c>
      <c r="H119">
        <v>9939904</v>
      </c>
      <c r="I119">
        <v>12543674</v>
      </c>
      <c r="J119">
        <v>17805700</v>
      </c>
      <c r="K119">
        <v>20195467</v>
      </c>
      <c r="N119" t="s">
        <v>393</v>
      </c>
      <c r="O119" t="s">
        <v>577</v>
      </c>
      <c r="P119" t="s">
        <v>42</v>
      </c>
      <c r="Q119">
        <v>8970562</v>
      </c>
      <c r="R119">
        <v>9041150</v>
      </c>
      <c r="S119">
        <v>9121185</v>
      </c>
      <c r="T119">
        <v>9219268</v>
      </c>
      <c r="U119">
        <v>9325820</v>
      </c>
      <c r="X119" t="s">
        <v>393</v>
      </c>
      <c r="Y119" t="s">
        <v>86</v>
      </c>
      <c r="Z119" t="s">
        <v>578</v>
      </c>
      <c r="AA119" t="s">
        <v>579</v>
      </c>
      <c r="AB119">
        <f t="shared" si="6"/>
        <v>718.65107225166048</v>
      </c>
      <c r="AC119">
        <f t="shared" si="7"/>
        <v>1099.4070444578399</v>
      </c>
      <c r="AD119">
        <f t="shared" si="8"/>
        <v>1375.2241622113795</v>
      </c>
      <c r="AE119">
        <f t="shared" si="9"/>
        <v>1931.3572400758931</v>
      </c>
      <c r="AF119">
        <f t="shared" si="10"/>
        <v>2165.5432980692317</v>
      </c>
    </row>
    <row r="120" spans="1:32" x14ac:dyDescent="0.25">
      <c r="A120" t="s">
        <v>237</v>
      </c>
      <c r="B120" t="s">
        <v>86</v>
      </c>
      <c r="C120" t="s">
        <v>42</v>
      </c>
      <c r="D120" t="s">
        <v>508</v>
      </c>
      <c r="E120" t="s">
        <v>43</v>
      </c>
      <c r="F120" t="s">
        <v>44</v>
      </c>
      <c r="G120">
        <v>3247547005.9603</v>
      </c>
      <c r="H120">
        <v>4991466344.8000002</v>
      </c>
      <c r="I120">
        <v>7008800724.8311996</v>
      </c>
      <c r="J120">
        <v>9715997279</v>
      </c>
      <c r="K120">
        <v>11120409730.6584</v>
      </c>
      <c r="N120" t="s">
        <v>237</v>
      </c>
      <c r="O120" t="s">
        <v>577</v>
      </c>
      <c r="P120" t="s">
        <v>42</v>
      </c>
      <c r="Q120">
        <v>64398074</v>
      </c>
      <c r="R120">
        <v>65209006</v>
      </c>
      <c r="S120">
        <v>66123069</v>
      </c>
      <c r="T120">
        <v>66691005</v>
      </c>
      <c r="U120">
        <v>67175843</v>
      </c>
      <c r="X120" t="s">
        <v>237</v>
      </c>
      <c r="Y120" t="s">
        <v>86</v>
      </c>
      <c r="Z120" t="s">
        <v>578</v>
      </c>
      <c r="AA120" t="s">
        <v>508</v>
      </c>
      <c r="AB120">
        <f t="shared" si="6"/>
        <v>50429.256719079829</v>
      </c>
      <c r="AC120">
        <f t="shared" si="7"/>
        <v>76545.659119539414</v>
      </c>
      <c r="AD120">
        <f t="shared" si="8"/>
        <v>105996.30100095928</v>
      </c>
      <c r="AE120">
        <f t="shared" si="9"/>
        <v>145686.772586498</v>
      </c>
      <c r="AF120">
        <f t="shared" si="10"/>
        <v>165541.79648565632</v>
      </c>
    </row>
    <row r="121" spans="1:32" x14ac:dyDescent="0.25">
      <c r="A121" t="s">
        <v>353</v>
      </c>
      <c r="B121" t="s">
        <v>86</v>
      </c>
      <c r="C121" t="s">
        <v>42</v>
      </c>
      <c r="D121" t="s">
        <v>513</v>
      </c>
      <c r="E121" t="s">
        <v>43</v>
      </c>
      <c r="F121" t="s">
        <v>44</v>
      </c>
      <c r="G121">
        <v>38256101</v>
      </c>
      <c r="H121">
        <v>42900469</v>
      </c>
      <c r="I121">
        <v>53816378</v>
      </c>
      <c r="J121">
        <v>61167365</v>
      </c>
      <c r="K121">
        <v>82431088</v>
      </c>
      <c r="N121" t="s">
        <v>353</v>
      </c>
      <c r="O121" t="s">
        <v>577</v>
      </c>
      <c r="P121" t="s">
        <v>42</v>
      </c>
      <c r="Q121">
        <v>2725712</v>
      </c>
      <c r="R121">
        <v>2736663</v>
      </c>
      <c r="S121">
        <v>2744373</v>
      </c>
      <c r="T121">
        <v>2755004</v>
      </c>
      <c r="U121">
        <v>2767081</v>
      </c>
      <c r="X121" t="s">
        <v>353</v>
      </c>
      <c r="Y121" t="s">
        <v>86</v>
      </c>
      <c r="Z121" t="s">
        <v>578</v>
      </c>
      <c r="AA121" t="s">
        <v>513</v>
      </c>
      <c r="AB121">
        <f t="shared" si="6"/>
        <v>14035.268949911069</v>
      </c>
      <c r="AC121">
        <f t="shared" si="7"/>
        <v>15676.197251908621</v>
      </c>
      <c r="AD121">
        <f t="shared" si="8"/>
        <v>19609.7170464802</v>
      </c>
      <c r="AE121">
        <f t="shared" si="9"/>
        <v>22202.278109215087</v>
      </c>
      <c r="AF121">
        <f t="shared" si="10"/>
        <v>29789.90784874024</v>
      </c>
    </row>
    <row r="122" spans="1:32" x14ac:dyDescent="0.25">
      <c r="A122" t="s">
        <v>347</v>
      </c>
      <c r="B122" t="s">
        <v>86</v>
      </c>
      <c r="C122" t="s">
        <v>42</v>
      </c>
      <c r="D122" t="s">
        <v>508</v>
      </c>
      <c r="E122" t="s">
        <v>43</v>
      </c>
      <c r="F122" t="s">
        <v>44</v>
      </c>
      <c r="N122" t="s">
        <v>347</v>
      </c>
      <c r="O122" t="s">
        <v>577</v>
      </c>
      <c r="P122" t="s">
        <v>42</v>
      </c>
      <c r="Q122">
        <v>23599241</v>
      </c>
      <c r="R122">
        <v>23909750</v>
      </c>
      <c r="S122">
        <v>24258726</v>
      </c>
      <c r="T122">
        <v>24646062</v>
      </c>
      <c r="U122">
        <v>25052075</v>
      </c>
      <c r="X122" t="s">
        <v>347</v>
      </c>
      <c r="Y122" t="s">
        <v>86</v>
      </c>
      <c r="Z122" t="s">
        <v>578</v>
      </c>
      <c r="AA122" t="s">
        <v>508</v>
      </c>
      <c r="AB122">
        <f t="shared" si="6"/>
        <v>0</v>
      </c>
      <c r="AC122">
        <f t="shared" si="7"/>
        <v>0</v>
      </c>
      <c r="AD122">
        <f t="shared" si="8"/>
        <v>0</v>
      </c>
      <c r="AE122">
        <f t="shared" si="9"/>
        <v>0</v>
      </c>
      <c r="AF122">
        <f t="shared" si="10"/>
        <v>0</v>
      </c>
    </row>
    <row r="123" spans="1:32" x14ac:dyDescent="0.25">
      <c r="A123" t="s">
        <v>94</v>
      </c>
      <c r="B123" t="s">
        <v>86</v>
      </c>
      <c r="C123" t="s">
        <v>42</v>
      </c>
      <c r="D123" t="s">
        <v>518</v>
      </c>
      <c r="E123" t="s">
        <v>43</v>
      </c>
      <c r="F123" t="s">
        <v>44</v>
      </c>
      <c r="H123">
        <v>115973</v>
      </c>
      <c r="N123" t="s">
        <v>94</v>
      </c>
      <c r="O123" t="s">
        <v>577</v>
      </c>
      <c r="P123" t="s">
        <v>42</v>
      </c>
      <c r="Q123">
        <v>182288</v>
      </c>
      <c r="R123">
        <v>186699</v>
      </c>
      <c r="S123">
        <v>191473</v>
      </c>
      <c r="T123">
        <v>196689</v>
      </c>
      <c r="U123">
        <v>202192</v>
      </c>
      <c r="X123" t="s">
        <v>94</v>
      </c>
      <c r="Y123" t="s">
        <v>86</v>
      </c>
      <c r="Z123" t="s">
        <v>578</v>
      </c>
      <c r="AA123" t="s">
        <v>518</v>
      </c>
      <c r="AB123">
        <f t="shared" si="6"/>
        <v>0</v>
      </c>
      <c r="AC123">
        <f t="shared" si="7"/>
        <v>621.17633195678604</v>
      </c>
      <c r="AD123">
        <f t="shared" si="8"/>
        <v>0</v>
      </c>
      <c r="AE123">
        <f t="shared" si="9"/>
        <v>0</v>
      </c>
      <c r="AF123">
        <f t="shared" si="10"/>
        <v>0</v>
      </c>
    </row>
    <row r="124" spans="1:32" x14ac:dyDescent="0.25">
      <c r="A124" t="s">
        <v>391</v>
      </c>
      <c r="B124" t="s">
        <v>86</v>
      </c>
      <c r="C124" t="s">
        <v>42</v>
      </c>
      <c r="D124" t="s">
        <v>518</v>
      </c>
      <c r="E124" t="s">
        <v>43</v>
      </c>
      <c r="F124" t="s">
        <v>44</v>
      </c>
      <c r="G124">
        <v>1658864316</v>
      </c>
      <c r="H124">
        <v>2789728014</v>
      </c>
      <c r="I124">
        <v>6387000000</v>
      </c>
      <c r="J124">
        <v>10140122204</v>
      </c>
      <c r="K124">
        <v>15529049167</v>
      </c>
      <c r="N124" t="s">
        <v>391</v>
      </c>
      <c r="O124" t="s">
        <v>577</v>
      </c>
      <c r="P124" t="s">
        <v>42</v>
      </c>
      <c r="Q124">
        <v>74158712</v>
      </c>
      <c r="R124">
        <v>74995133</v>
      </c>
      <c r="S124">
        <v>75822211</v>
      </c>
      <c r="T124">
        <v>76663207</v>
      </c>
      <c r="U124">
        <v>77534301</v>
      </c>
      <c r="X124" t="s">
        <v>391</v>
      </c>
      <c r="Y124" t="s">
        <v>86</v>
      </c>
      <c r="Z124" t="s">
        <v>578</v>
      </c>
      <c r="AA124" t="s">
        <v>518</v>
      </c>
      <c r="AB124">
        <f t="shared" si="6"/>
        <v>22369.109053566088</v>
      </c>
      <c r="AC124">
        <f t="shared" si="7"/>
        <v>37198.787473315104</v>
      </c>
      <c r="AD124">
        <f t="shared" si="8"/>
        <v>84236.530638759665</v>
      </c>
      <c r="AE124">
        <f t="shared" si="9"/>
        <v>132268.43228721176</v>
      </c>
      <c r="AF124">
        <f t="shared" si="10"/>
        <v>200286.18258904532</v>
      </c>
    </row>
    <row r="125" spans="1:32" x14ac:dyDescent="0.25">
      <c r="A125" t="s">
        <v>466</v>
      </c>
      <c r="B125" t="s">
        <v>86</v>
      </c>
      <c r="C125" t="s">
        <v>42</v>
      </c>
      <c r="D125" t="s">
        <v>517</v>
      </c>
      <c r="E125" t="s">
        <v>43</v>
      </c>
      <c r="F125" t="s">
        <v>44</v>
      </c>
      <c r="G125">
        <v>38881769</v>
      </c>
      <c r="H125">
        <v>43512124</v>
      </c>
      <c r="I125">
        <v>61312489</v>
      </c>
      <c r="J125">
        <v>74482315</v>
      </c>
      <c r="K125">
        <v>72792075</v>
      </c>
      <c r="N125" t="s">
        <v>466</v>
      </c>
      <c r="O125" t="s">
        <v>577</v>
      </c>
      <c r="P125" t="s">
        <v>42</v>
      </c>
      <c r="Q125">
        <v>10800121</v>
      </c>
      <c r="R125">
        <v>11194990</v>
      </c>
      <c r="S125">
        <v>11600291</v>
      </c>
      <c r="T125">
        <v>12029200</v>
      </c>
      <c r="U125">
        <v>12478342</v>
      </c>
      <c r="X125" t="s">
        <v>466</v>
      </c>
      <c r="Y125" t="s">
        <v>86</v>
      </c>
      <c r="Z125" t="s">
        <v>578</v>
      </c>
      <c r="AA125" t="s">
        <v>517</v>
      </c>
      <c r="AB125">
        <f t="shared" si="6"/>
        <v>3600.1234615797362</v>
      </c>
      <c r="AC125">
        <f t="shared" si="7"/>
        <v>3886.7496978559157</v>
      </c>
      <c r="AD125">
        <f t="shared" si="8"/>
        <v>5285.4268052413508</v>
      </c>
      <c r="AE125">
        <f t="shared" si="9"/>
        <v>6191.7928873075516</v>
      </c>
      <c r="AF125">
        <f t="shared" si="10"/>
        <v>5833.4733091944427</v>
      </c>
    </row>
    <row r="126" spans="1:32" x14ac:dyDescent="0.25">
      <c r="A126" t="s">
        <v>88</v>
      </c>
      <c r="B126" t="s">
        <v>86</v>
      </c>
      <c r="C126" t="s">
        <v>42</v>
      </c>
      <c r="D126" t="s">
        <v>517</v>
      </c>
      <c r="E126" t="s">
        <v>43</v>
      </c>
      <c r="F126" t="s">
        <v>44</v>
      </c>
      <c r="G126">
        <v>1673395879</v>
      </c>
      <c r="H126">
        <v>1234761211.20368</v>
      </c>
      <c r="I126">
        <v>938836625</v>
      </c>
      <c r="J126">
        <v>958886252</v>
      </c>
      <c r="N126" t="s">
        <v>88</v>
      </c>
      <c r="O126" t="s">
        <v>577</v>
      </c>
      <c r="P126" t="s">
        <v>42</v>
      </c>
      <c r="Q126">
        <v>8977056</v>
      </c>
      <c r="R126">
        <v>9182613</v>
      </c>
      <c r="S126">
        <v>9382474</v>
      </c>
      <c r="T126">
        <v>9588258</v>
      </c>
      <c r="U126">
        <v>9835279</v>
      </c>
      <c r="X126" t="s">
        <v>88</v>
      </c>
      <c r="Y126" t="s">
        <v>86</v>
      </c>
      <c r="Z126" t="s">
        <v>578</v>
      </c>
      <c r="AA126" t="s">
        <v>517</v>
      </c>
      <c r="AB126">
        <f t="shared" si="6"/>
        <v>186408.09180648977</v>
      </c>
      <c r="AC126">
        <f t="shared" si="7"/>
        <v>134467.30371885214</v>
      </c>
      <c r="AD126">
        <f t="shared" si="8"/>
        <v>100062.80060035338</v>
      </c>
      <c r="AE126">
        <f t="shared" si="9"/>
        <v>100006.30479488558</v>
      </c>
      <c r="AF126">
        <f t="shared" si="10"/>
        <v>0</v>
      </c>
    </row>
  </sheetData>
  <phoneticPr fontId="1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EA53B-2D7D-47F3-B9D2-7071B4F80710}">
  <dimension ref="A1:BG49"/>
  <sheetViews>
    <sheetView workbookViewId="0">
      <selection activeCell="AR2" sqref="AR2"/>
    </sheetView>
  </sheetViews>
  <sheetFormatPr defaultRowHeight="15" x14ac:dyDescent="0.25"/>
  <sheetData>
    <row r="1" spans="1:59" x14ac:dyDescent="0.25">
      <c r="A1" s="2" t="s">
        <v>32</v>
      </c>
      <c r="B1" s="2" t="s">
        <v>33</v>
      </c>
      <c r="C1" s="2" t="s">
        <v>34</v>
      </c>
      <c r="D1" s="2" t="s">
        <v>576</v>
      </c>
      <c r="E1" s="2">
        <v>2020</v>
      </c>
      <c r="F1" s="2">
        <v>2021</v>
      </c>
      <c r="G1" s="2">
        <v>2022</v>
      </c>
      <c r="H1" s="2">
        <v>2023</v>
      </c>
      <c r="I1" s="2">
        <v>2024</v>
      </c>
      <c r="K1" s="2" t="s">
        <v>32</v>
      </c>
      <c r="L1" s="2" t="s">
        <v>33</v>
      </c>
      <c r="M1" s="2" t="s">
        <v>34</v>
      </c>
      <c r="N1" s="2" t="s">
        <v>576</v>
      </c>
      <c r="O1" s="2">
        <v>2020</v>
      </c>
      <c r="P1" s="2">
        <v>2021</v>
      </c>
      <c r="Q1" s="2">
        <v>2022</v>
      </c>
      <c r="R1" s="2">
        <v>2023</v>
      </c>
      <c r="S1" s="2">
        <v>2024</v>
      </c>
      <c r="U1" s="2" t="s">
        <v>32</v>
      </c>
      <c r="V1" s="2" t="s">
        <v>33</v>
      </c>
      <c r="W1" s="2" t="s">
        <v>34</v>
      </c>
      <c r="X1" s="2" t="s">
        <v>576</v>
      </c>
      <c r="Y1" s="2">
        <v>2020</v>
      </c>
      <c r="Z1" s="2">
        <v>2021</v>
      </c>
      <c r="AA1" s="2">
        <v>2022</v>
      </c>
      <c r="AB1" s="2">
        <v>2023</v>
      </c>
      <c r="AC1" s="2">
        <v>2024</v>
      </c>
      <c r="AE1" s="2" t="s">
        <v>32</v>
      </c>
      <c r="AF1" s="2" t="s">
        <v>33</v>
      </c>
      <c r="AG1" s="2" t="s">
        <v>34</v>
      </c>
      <c r="AH1" s="2" t="s">
        <v>576</v>
      </c>
      <c r="AI1" s="2">
        <v>2020</v>
      </c>
      <c r="AJ1" s="2">
        <v>2021</v>
      </c>
      <c r="AK1" s="2">
        <v>2022</v>
      </c>
      <c r="AL1" s="2">
        <v>2023</v>
      </c>
      <c r="AM1" s="2">
        <v>2024</v>
      </c>
      <c r="AO1" s="2" t="s">
        <v>32</v>
      </c>
      <c r="AP1" s="2" t="s">
        <v>33</v>
      </c>
      <c r="AQ1" s="2" t="s">
        <v>34</v>
      </c>
      <c r="AR1" s="2" t="s">
        <v>576</v>
      </c>
      <c r="AS1" s="2">
        <v>2020</v>
      </c>
      <c r="AT1" s="2">
        <v>2021</v>
      </c>
      <c r="AU1" s="2">
        <v>2022</v>
      </c>
      <c r="AV1" s="2">
        <v>2023</v>
      </c>
      <c r="AW1" s="2">
        <v>2024</v>
      </c>
      <c r="AY1" s="2" t="s">
        <v>32</v>
      </c>
      <c r="AZ1" s="2" t="s">
        <v>33</v>
      </c>
      <c r="BA1" s="2" t="s">
        <v>34</v>
      </c>
      <c r="BB1" s="2" t="s">
        <v>576</v>
      </c>
      <c r="BC1" s="2">
        <v>2020</v>
      </c>
      <c r="BD1" s="2">
        <v>2021</v>
      </c>
      <c r="BE1" s="2">
        <v>2022</v>
      </c>
      <c r="BF1" s="2">
        <v>2023</v>
      </c>
      <c r="BG1" s="2">
        <v>2024</v>
      </c>
    </row>
    <row r="2" spans="1:59" x14ac:dyDescent="0.25">
      <c r="A2" t="s">
        <v>66</v>
      </c>
      <c r="B2" t="s">
        <v>578</v>
      </c>
      <c r="C2" t="s">
        <v>42</v>
      </c>
      <c r="D2" t="s">
        <v>518</v>
      </c>
      <c r="E2">
        <v>0</v>
      </c>
      <c r="F2">
        <v>0</v>
      </c>
      <c r="G2">
        <v>0</v>
      </c>
      <c r="H2">
        <v>0</v>
      </c>
      <c r="I2">
        <v>0</v>
      </c>
      <c r="K2" t="s">
        <v>288</v>
      </c>
      <c r="L2" t="s">
        <v>578</v>
      </c>
      <c r="M2" t="s">
        <v>42</v>
      </c>
      <c r="N2" t="s">
        <v>508</v>
      </c>
      <c r="O2">
        <v>1623.011354775974</v>
      </c>
      <c r="P2">
        <v>2927.3829363781292</v>
      </c>
      <c r="Q2">
        <v>4443.381320339251</v>
      </c>
      <c r="R2">
        <v>6170.3140117401026</v>
      </c>
      <c r="S2">
        <v>6544.929376191054</v>
      </c>
      <c r="U2" t="s">
        <v>292</v>
      </c>
      <c r="V2" t="s">
        <v>578</v>
      </c>
      <c r="W2" t="s">
        <v>42</v>
      </c>
      <c r="X2" t="s">
        <v>513</v>
      </c>
      <c r="Y2">
        <v>0</v>
      </c>
      <c r="Z2">
        <v>0</v>
      </c>
      <c r="AA2">
        <v>0</v>
      </c>
      <c r="AB2">
        <v>0</v>
      </c>
      <c r="AC2">
        <v>0</v>
      </c>
      <c r="AE2" t="s">
        <v>78</v>
      </c>
      <c r="AF2" t="s">
        <v>578</v>
      </c>
      <c r="AG2" t="s">
        <v>42</v>
      </c>
      <c r="AH2" t="s">
        <v>510</v>
      </c>
      <c r="AI2">
        <v>0</v>
      </c>
      <c r="AJ2">
        <v>0</v>
      </c>
      <c r="AK2">
        <v>0</v>
      </c>
      <c r="AL2">
        <v>0</v>
      </c>
      <c r="AM2">
        <v>0</v>
      </c>
      <c r="AO2" t="s">
        <v>127</v>
      </c>
      <c r="AP2" t="s">
        <v>578</v>
      </c>
      <c r="AQ2" t="s">
        <v>42</v>
      </c>
      <c r="AR2" t="s">
        <v>516</v>
      </c>
      <c r="AS2">
        <v>26961.135920463232</v>
      </c>
      <c r="AT2">
        <v>36706.175695233149</v>
      </c>
      <c r="AU2">
        <v>41821.688263957665</v>
      </c>
      <c r="AV2">
        <v>50159.326416761258</v>
      </c>
      <c r="AW2">
        <v>58326.7332438745</v>
      </c>
      <c r="AY2" t="s">
        <v>470</v>
      </c>
      <c r="AZ2" t="s">
        <v>578</v>
      </c>
      <c r="BA2" t="s">
        <v>42</v>
      </c>
      <c r="BB2" t="s">
        <v>517</v>
      </c>
      <c r="BC2">
        <v>3.7357306328661322</v>
      </c>
      <c r="BD2">
        <v>206.6308897300876</v>
      </c>
      <c r="BE2">
        <v>687.73368033581596</v>
      </c>
      <c r="BF2">
        <v>6615.3459454685526</v>
      </c>
      <c r="BG2">
        <v>8020.1501163727735</v>
      </c>
    </row>
    <row r="3" spans="1:59" x14ac:dyDescent="0.25">
      <c r="A3" t="s">
        <v>278</v>
      </c>
      <c r="B3" t="s">
        <v>578</v>
      </c>
      <c r="C3" t="s">
        <v>42</v>
      </c>
      <c r="D3" t="s">
        <v>518</v>
      </c>
      <c r="E3">
        <v>23118.58290767721</v>
      </c>
      <c r="F3">
        <v>29260.227504460654</v>
      </c>
      <c r="G3">
        <v>39075.422885821667</v>
      </c>
      <c r="H3">
        <v>49377.115748762983</v>
      </c>
      <c r="I3">
        <v>96865.898400858932</v>
      </c>
      <c r="K3" t="s">
        <v>108</v>
      </c>
      <c r="L3" t="s">
        <v>578</v>
      </c>
      <c r="M3" t="s">
        <v>42</v>
      </c>
      <c r="N3" t="s">
        <v>508</v>
      </c>
      <c r="O3">
        <v>0</v>
      </c>
      <c r="P3">
        <v>0</v>
      </c>
      <c r="Q3">
        <v>0</v>
      </c>
      <c r="R3">
        <v>0</v>
      </c>
      <c r="S3">
        <v>0</v>
      </c>
      <c r="U3" t="s">
        <v>290</v>
      </c>
      <c r="V3" t="s">
        <v>578</v>
      </c>
      <c r="W3" t="s">
        <v>42</v>
      </c>
      <c r="X3" t="s">
        <v>513</v>
      </c>
      <c r="Y3">
        <v>0</v>
      </c>
      <c r="Z3">
        <v>0</v>
      </c>
      <c r="AA3">
        <v>0</v>
      </c>
      <c r="AB3">
        <v>0</v>
      </c>
      <c r="AC3">
        <v>0</v>
      </c>
      <c r="AE3" t="s">
        <v>421</v>
      </c>
      <c r="AF3" t="s">
        <v>578</v>
      </c>
      <c r="AG3" t="s">
        <v>42</v>
      </c>
      <c r="AH3" t="s">
        <v>510</v>
      </c>
      <c r="AI3">
        <v>0</v>
      </c>
      <c r="AJ3">
        <v>0</v>
      </c>
      <c r="AK3">
        <v>5884.3391579003683</v>
      </c>
      <c r="AL3">
        <v>14860.065203182667</v>
      </c>
      <c r="AM3">
        <v>21998.733856672578</v>
      </c>
      <c r="AO3" t="s">
        <v>68</v>
      </c>
      <c r="AP3" t="s">
        <v>578</v>
      </c>
      <c r="AQ3" t="s">
        <v>42</v>
      </c>
      <c r="AR3" t="s">
        <v>516</v>
      </c>
      <c r="AS3">
        <v>0</v>
      </c>
      <c r="AT3">
        <v>0</v>
      </c>
      <c r="AU3">
        <v>0</v>
      </c>
      <c r="AV3">
        <v>0</v>
      </c>
      <c r="AW3">
        <v>0</v>
      </c>
      <c r="AY3" t="s">
        <v>431</v>
      </c>
      <c r="AZ3" t="s">
        <v>578</v>
      </c>
      <c r="BA3" t="s">
        <v>42</v>
      </c>
      <c r="BB3" t="s">
        <v>517</v>
      </c>
      <c r="BC3">
        <v>81222.139874617875</v>
      </c>
      <c r="BD3">
        <v>121650.03572223631</v>
      </c>
      <c r="BE3">
        <v>189278.2588506754</v>
      </c>
      <c r="BF3">
        <v>254765.42210640409</v>
      </c>
      <c r="BG3">
        <v>301469.28370200668</v>
      </c>
    </row>
    <row r="4" spans="1:59" x14ac:dyDescent="0.25">
      <c r="A4" t="s">
        <v>380</v>
      </c>
      <c r="B4" t="s">
        <v>578</v>
      </c>
      <c r="C4" t="s">
        <v>42</v>
      </c>
      <c r="D4" t="s">
        <v>518</v>
      </c>
      <c r="E4">
        <v>5666.2982616874579</v>
      </c>
      <c r="F4">
        <v>29662.42094193873</v>
      </c>
      <c r="G4">
        <v>51080.029185220847</v>
      </c>
      <c r="H4">
        <v>82750.073390804173</v>
      </c>
      <c r="I4">
        <v>123046.10258349012</v>
      </c>
      <c r="K4" t="s">
        <v>115</v>
      </c>
      <c r="L4" t="s">
        <v>578</v>
      </c>
      <c r="M4" t="s">
        <v>42</v>
      </c>
      <c r="N4" t="s">
        <v>508</v>
      </c>
      <c r="O4">
        <v>0</v>
      </c>
      <c r="P4">
        <v>0</v>
      </c>
      <c r="Q4">
        <v>0</v>
      </c>
      <c r="R4">
        <v>0</v>
      </c>
      <c r="S4">
        <v>0</v>
      </c>
      <c r="U4" t="s">
        <v>131</v>
      </c>
      <c r="V4" t="s">
        <v>578</v>
      </c>
      <c r="W4" t="s">
        <v>42</v>
      </c>
      <c r="X4" t="s">
        <v>513</v>
      </c>
      <c r="Y4">
        <v>0</v>
      </c>
      <c r="Z4">
        <v>0</v>
      </c>
      <c r="AA4">
        <v>0</v>
      </c>
      <c r="AB4">
        <v>0</v>
      </c>
      <c r="AC4">
        <v>0</v>
      </c>
      <c r="AE4" t="s">
        <v>468</v>
      </c>
      <c r="AF4" t="s">
        <v>578</v>
      </c>
      <c r="AG4" t="s">
        <v>42</v>
      </c>
      <c r="AH4" t="s">
        <v>510</v>
      </c>
      <c r="AI4">
        <v>0</v>
      </c>
      <c r="AJ4">
        <v>0</v>
      </c>
      <c r="AK4">
        <v>0</v>
      </c>
      <c r="AL4">
        <v>0</v>
      </c>
      <c r="AM4">
        <v>0</v>
      </c>
      <c r="AO4" t="s">
        <v>315</v>
      </c>
      <c r="AP4" t="s">
        <v>578</v>
      </c>
      <c r="AQ4" t="s">
        <v>42</v>
      </c>
      <c r="AR4" t="s">
        <v>516</v>
      </c>
      <c r="AS4">
        <v>4106.6606631918921</v>
      </c>
      <c r="AT4">
        <v>3816.0932958253934</v>
      </c>
      <c r="AU4">
        <v>4991.3456376014465</v>
      </c>
      <c r="AV4">
        <v>5484.9241379116575</v>
      </c>
      <c r="AW4">
        <v>5783.9511640949904</v>
      </c>
      <c r="AY4" t="s">
        <v>296</v>
      </c>
      <c r="AZ4" t="s">
        <v>578</v>
      </c>
      <c r="BA4" t="s">
        <v>42</v>
      </c>
      <c r="BB4" t="s">
        <v>517</v>
      </c>
      <c r="BC4">
        <v>51514.791666141937</v>
      </c>
      <c r="BD4">
        <v>54976.526958387716</v>
      </c>
      <c r="BE4">
        <v>67719.619893486233</v>
      </c>
      <c r="BF4">
        <v>79237.993796105002</v>
      </c>
      <c r="BG4">
        <v>92845.064537205762</v>
      </c>
    </row>
    <row r="5" spans="1:59" x14ac:dyDescent="0.25">
      <c r="A5" t="s">
        <v>411</v>
      </c>
      <c r="B5" t="s">
        <v>578</v>
      </c>
      <c r="C5" t="s">
        <v>42</v>
      </c>
      <c r="D5" t="s">
        <v>518</v>
      </c>
      <c r="E5">
        <v>22695.261817612503</v>
      </c>
      <c r="F5">
        <v>26466.439611273418</v>
      </c>
      <c r="G5">
        <v>33239.682756920833</v>
      </c>
      <c r="H5">
        <v>36641.848487811796</v>
      </c>
      <c r="I5">
        <v>48584.396878976273</v>
      </c>
      <c r="K5" t="s">
        <v>113</v>
      </c>
      <c r="L5" t="s">
        <v>578</v>
      </c>
      <c r="M5" t="s">
        <v>42</v>
      </c>
      <c r="N5" t="s">
        <v>508</v>
      </c>
      <c r="O5">
        <v>0</v>
      </c>
      <c r="P5">
        <v>0</v>
      </c>
      <c r="Q5">
        <v>0</v>
      </c>
      <c r="R5">
        <v>0</v>
      </c>
      <c r="S5">
        <v>0</v>
      </c>
      <c r="U5" t="s">
        <v>255</v>
      </c>
      <c r="V5" t="s">
        <v>578</v>
      </c>
      <c r="W5" t="s">
        <v>42</v>
      </c>
      <c r="X5" t="s">
        <v>513</v>
      </c>
      <c r="Y5">
        <v>0</v>
      </c>
      <c r="Z5">
        <v>625.37556978968087</v>
      </c>
      <c r="AA5">
        <v>1120.8691183117953</v>
      </c>
      <c r="AB5">
        <v>2280.3306879523284</v>
      </c>
      <c r="AC5">
        <v>2149.9899818458907</v>
      </c>
      <c r="AE5" t="s">
        <v>389</v>
      </c>
      <c r="AF5" t="s">
        <v>578</v>
      </c>
      <c r="AG5" t="s">
        <v>42</v>
      </c>
      <c r="AH5" t="s">
        <v>510</v>
      </c>
      <c r="AI5">
        <v>1590.6663966918227</v>
      </c>
      <c r="AJ5">
        <v>3477.6450468597454</v>
      </c>
      <c r="AK5">
        <v>6784.4126667118571</v>
      </c>
      <c r="AL5">
        <v>13226.50284952213</v>
      </c>
      <c r="AM5">
        <v>24204.805037384114</v>
      </c>
      <c r="AO5" t="s">
        <v>311</v>
      </c>
      <c r="AP5" t="s">
        <v>578</v>
      </c>
      <c r="AQ5" t="s">
        <v>42</v>
      </c>
      <c r="AR5" t="s">
        <v>516</v>
      </c>
      <c r="AS5">
        <v>939.17845907973663</v>
      </c>
      <c r="AT5">
        <v>993.30498507192624</v>
      </c>
      <c r="AU5">
        <v>3979.3136998808959</v>
      </c>
      <c r="AV5">
        <v>4128.590349957316</v>
      </c>
      <c r="AW5">
        <v>4178.5236290976263</v>
      </c>
      <c r="AY5" t="s">
        <v>425</v>
      </c>
      <c r="AZ5" t="s">
        <v>578</v>
      </c>
      <c r="BA5" t="s">
        <v>42</v>
      </c>
      <c r="BB5" t="s">
        <v>517</v>
      </c>
      <c r="BC5">
        <v>86202.184251858955</v>
      </c>
      <c r="BD5">
        <v>102851.79132512727</v>
      </c>
      <c r="BE5">
        <v>124004.77811387347</v>
      </c>
      <c r="BF5">
        <v>218198.81010905889</v>
      </c>
      <c r="BG5">
        <v>158827.01334915441</v>
      </c>
    </row>
    <row r="6" spans="1:59" x14ac:dyDescent="0.25">
      <c r="A6" t="s">
        <v>475</v>
      </c>
      <c r="B6" t="s">
        <v>578</v>
      </c>
      <c r="C6" t="s">
        <v>42</v>
      </c>
      <c r="D6" t="s">
        <v>518</v>
      </c>
      <c r="E6">
        <v>0</v>
      </c>
      <c r="F6">
        <v>0</v>
      </c>
      <c r="G6">
        <v>0</v>
      </c>
      <c r="H6">
        <v>0</v>
      </c>
      <c r="I6">
        <v>0</v>
      </c>
      <c r="K6" t="s">
        <v>192</v>
      </c>
      <c r="L6" t="s">
        <v>578</v>
      </c>
      <c r="M6" t="s">
        <v>42</v>
      </c>
      <c r="N6" t="s">
        <v>508</v>
      </c>
      <c r="O6">
        <v>0</v>
      </c>
      <c r="P6">
        <v>0</v>
      </c>
      <c r="Q6">
        <v>0</v>
      </c>
      <c r="R6">
        <v>0</v>
      </c>
      <c r="S6">
        <v>0</v>
      </c>
      <c r="U6" t="s">
        <v>169</v>
      </c>
      <c r="V6" t="s">
        <v>578</v>
      </c>
      <c r="W6" t="s">
        <v>42</v>
      </c>
      <c r="X6" t="s">
        <v>513</v>
      </c>
      <c r="Y6">
        <v>0</v>
      </c>
      <c r="Z6">
        <v>0</v>
      </c>
      <c r="AA6">
        <v>0</v>
      </c>
      <c r="AB6">
        <v>0</v>
      </c>
      <c r="AC6">
        <v>0</v>
      </c>
      <c r="AE6" t="s">
        <v>76</v>
      </c>
      <c r="AF6" t="s">
        <v>578</v>
      </c>
      <c r="AG6" t="s">
        <v>42</v>
      </c>
      <c r="AH6" t="s">
        <v>510</v>
      </c>
      <c r="AI6">
        <v>401.10440282591611</v>
      </c>
      <c r="AJ6">
        <v>0</v>
      </c>
      <c r="AK6">
        <v>654.20254949041168</v>
      </c>
      <c r="AL6">
        <v>0</v>
      </c>
      <c r="AM6">
        <v>0</v>
      </c>
      <c r="AO6" t="s">
        <v>257</v>
      </c>
      <c r="AP6" t="s">
        <v>578</v>
      </c>
      <c r="AQ6" t="s">
        <v>42</v>
      </c>
      <c r="AR6" t="s">
        <v>516</v>
      </c>
      <c r="AS6">
        <v>4706.7933243773386</v>
      </c>
      <c r="AT6">
        <v>6000.9530338685081</v>
      </c>
      <c r="AU6">
        <v>7931.7631411256962</v>
      </c>
      <c r="AV6">
        <v>10079.601145358845</v>
      </c>
      <c r="AW6">
        <v>13879.490739252906</v>
      </c>
      <c r="AY6" t="s">
        <v>84</v>
      </c>
      <c r="AZ6" t="s">
        <v>578</v>
      </c>
      <c r="BA6" t="s">
        <v>42</v>
      </c>
      <c r="BB6" t="s">
        <v>517</v>
      </c>
      <c r="BC6">
        <v>0</v>
      </c>
      <c r="BD6">
        <v>0</v>
      </c>
      <c r="BE6">
        <v>0</v>
      </c>
      <c r="BF6">
        <v>0</v>
      </c>
      <c r="BG6">
        <v>0</v>
      </c>
    </row>
    <row r="7" spans="1:59" x14ac:dyDescent="0.25">
      <c r="A7" t="s">
        <v>147</v>
      </c>
      <c r="B7" t="s">
        <v>578</v>
      </c>
      <c r="C7" t="s">
        <v>42</v>
      </c>
      <c r="D7" t="s">
        <v>518</v>
      </c>
      <c r="E7">
        <v>0</v>
      </c>
      <c r="F7">
        <v>0</v>
      </c>
      <c r="G7">
        <v>0</v>
      </c>
      <c r="H7">
        <v>0</v>
      </c>
      <c r="I7">
        <v>0</v>
      </c>
      <c r="K7" t="s">
        <v>149</v>
      </c>
      <c r="L7" t="s">
        <v>578</v>
      </c>
      <c r="M7" t="s">
        <v>42</v>
      </c>
      <c r="N7" t="s">
        <v>508</v>
      </c>
      <c r="O7">
        <v>0</v>
      </c>
      <c r="P7">
        <v>0</v>
      </c>
      <c r="Q7">
        <v>0</v>
      </c>
      <c r="R7">
        <v>0</v>
      </c>
      <c r="S7">
        <v>0</v>
      </c>
      <c r="U7" t="s">
        <v>210</v>
      </c>
      <c r="V7" t="s">
        <v>578</v>
      </c>
      <c r="W7" t="s">
        <v>42</v>
      </c>
      <c r="X7" t="s">
        <v>513</v>
      </c>
      <c r="Y7">
        <v>0</v>
      </c>
      <c r="Z7">
        <v>0</v>
      </c>
      <c r="AA7">
        <v>0</v>
      </c>
      <c r="AB7">
        <v>0</v>
      </c>
      <c r="AC7">
        <v>0</v>
      </c>
      <c r="AE7" t="s">
        <v>384</v>
      </c>
      <c r="AF7" t="s">
        <v>578</v>
      </c>
      <c r="AG7" t="s">
        <v>42</v>
      </c>
      <c r="AH7" t="s">
        <v>510</v>
      </c>
      <c r="AI7">
        <v>0</v>
      </c>
      <c r="AJ7">
        <v>0</v>
      </c>
      <c r="AK7">
        <v>0</v>
      </c>
      <c r="AL7">
        <v>0</v>
      </c>
      <c r="AM7">
        <v>0</v>
      </c>
      <c r="AO7" t="s">
        <v>489</v>
      </c>
      <c r="AP7" t="s">
        <v>578</v>
      </c>
      <c r="AQ7" t="s">
        <v>42</v>
      </c>
      <c r="AR7" t="s">
        <v>516</v>
      </c>
      <c r="AS7">
        <v>12457.562270334352</v>
      </c>
      <c r="AT7">
        <v>16734.595074898491</v>
      </c>
      <c r="AU7">
        <v>19960.422696486188</v>
      </c>
      <c r="AV7">
        <v>25271.566943176091</v>
      </c>
      <c r="AW7">
        <v>34248.557645358342</v>
      </c>
      <c r="AY7" t="s">
        <v>397</v>
      </c>
      <c r="AZ7" t="s">
        <v>578</v>
      </c>
      <c r="BA7" t="s">
        <v>42</v>
      </c>
      <c r="BB7" t="s">
        <v>517</v>
      </c>
      <c r="BC7">
        <v>0</v>
      </c>
      <c r="BD7">
        <v>0</v>
      </c>
      <c r="BE7">
        <v>0</v>
      </c>
      <c r="BF7">
        <v>0</v>
      </c>
      <c r="BG7">
        <v>0</v>
      </c>
    </row>
    <row r="8" spans="1:59" x14ac:dyDescent="0.25">
      <c r="A8" t="s">
        <v>317</v>
      </c>
      <c r="B8" t="s">
        <v>578</v>
      </c>
      <c r="C8" t="s">
        <v>42</v>
      </c>
      <c r="D8" t="s">
        <v>518</v>
      </c>
      <c r="E8">
        <v>0</v>
      </c>
      <c r="F8">
        <v>0</v>
      </c>
      <c r="G8">
        <v>0</v>
      </c>
      <c r="H8">
        <v>0</v>
      </c>
      <c r="I8">
        <v>0</v>
      </c>
      <c r="K8" t="s">
        <v>117</v>
      </c>
      <c r="L8" t="s">
        <v>578</v>
      </c>
      <c r="M8" t="s">
        <v>42</v>
      </c>
      <c r="N8" t="s">
        <v>508</v>
      </c>
      <c r="O8">
        <v>0</v>
      </c>
      <c r="P8">
        <v>0</v>
      </c>
      <c r="Q8">
        <v>0</v>
      </c>
      <c r="R8">
        <v>0</v>
      </c>
      <c r="S8">
        <v>0</v>
      </c>
      <c r="U8" t="s">
        <v>321</v>
      </c>
      <c r="V8" t="s">
        <v>578</v>
      </c>
      <c r="W8" t="s">
        <v>42</v>
      </c>
      <c r="X8" t="s">
        <v>513</v>
      </c>
      <c r="Y8">
        <v>5738.2191514609012</v>
      </c>
      <c r="Z8">
        <v>6540.6218583126702</v>
      </c>
      <c r="AA8">
        <v>7437.5920322142529</v>
      </c>
      <c r="AB8">
        <v>12327.601764475634</v>
      </c>
      <c r="AC8">
        <v>43054.404091872071</v>
      </c>
      <c r="AE8" t="s">
        <v>382</v>
      </c>
      <c r="AF8" t="s">
        <v>578</v>
      </c>
      <c r="AG8" t="s">
        <v>42</v>
      </c>
      <c r="AH8" t="s">
        <v>510</v>
      </c>
      <c r="AI8">
        <v>1652.7057154494141</v>
      </c>
      <c r="AJ8">
        <v>3642.9714103023853</v>
      </c>
      <c r="AK8">
        <v>1444.4392153774895</v>
      </c>
      <c r="AL8">
        <v>3375.8539593231526</v>
      </c>
      <c r="AM8">
        <v>7090.0727846888349</v>
      </c>
      <c r="AS8">
        <f>AVERAGEIF(AS2:AS7, "&lt;&gt;0")</f>
        <v>9834.2661274893107</v>
      </c>
      <c r="AT8">
        <f t="shared" ref="AT8:AW8" si="0">AVERAGEIF(AT2:AT7, "&lt;&gt;0")</f>
        <v>12850.224416979492</v>
      </c>
      <c r="AU8">
        <f t="shared" si="0"/>
        <v>15736.906687810377</v>
      </c>
      <c r="AV8">
        <f t="shared" si="0"/>
        <v>19024.801798633034</v>
      </c>
      <c r="AW8">
        <f t="shared" si="0"/>
        <v>23283.451284335675</v>
      </c>
      <c r="AY8" t="s">
        <v>50</v>
      </c>
      <c r="AZ8" t="s">
        <v>578</v>
      </c>
      <c r="BA8" t="s">
        <v>42</v>
      </c>
      <c r="BB8" t="s">
        <v>517</v>
      </c>
      <c r="BC8">
        <v>71069.208615714131</v>
      </c>
      <c r="BD8">
        <v>0</v>
      </c>
      <c r="BE8">
        <v>0</v>
      </c>
      <c r="BF8">
        <v>0</v>
      </c>
      <c r="BG8">
        <v>0</v>
      </c>
    </row>
    <row r="9" spans="1:59" x14ac:dyDescent="0.25">
      <c r="A9" t="s">
        <v>165</v>
      </c>
      <c r="B9" t="s">
        <v>578</v>
      </c>
      <c r="C9" t="s">
        <v>42</v>
      </c>
      <c r="D9" t="s">
        <v>518</v>
      </c>
      <c r="E9">
        <v>0</v>
      </c>
      <c r="F9">
        <v>0</v>
      </c>
      <c r="G9">
        <v>0</v>
      </c>
      <c r="H9">
        <v>0</v>
      </c>
      <c r="I9">
        <v>0</v>
      </c>
      <c r="K9" t="s">
        <v>313</v>
      </c>
      <c r="L9" t="s">
        <v>578</v>
      </c>
      <c r="M9" t="s">
        <v>42</v>
      </c>
      <c r="N9" t="s">
        <v>508</v>
      </c>
      <c r="O9">
        <v>0</v>
      </c>
      <c r="P9">
        <v>0</v>
      </c>
      <c r="Q9">
        <v>0</v>
      </c>
      <c r="R9">
        <v>0</v>
      </c>
      <c r="S9">
        <v>0</v>
      </c>
      <c r="U9" t="s">
        <v>187</v>
      </c>
      <c r="V9" t="s">
        <v>578</v>
      </c>
      <c r="W9" t="s">
        <v>42</v>
      </c>
      <c r="X9" t="s">
        <v>513</v>
      </c>
      <c r="Y9">
        <v>0</v>
      </c>
      <c r="Z9">
        <v>0</v>
      </c>
      <c r="AA9">
        <v>0</v>
      </c>
      <c r="AB9">
        <v>0</v>
      </c>
      <c r="AC9">
        <v>0</v>
      </c>
      <c r="AE9" t="s">
        <v>223</v>
      </c>
      <c r="AF9" t="s">
        <v>578</v>
      </c>
      <c r="AG9" t="s">
        <v>42</v>
      </c>
      <c r="AH9" t="s">
        <v>510</v>
      </c>
      <c r="AI9">
        <v>0</v>
      </c>
      <c r="AJ9">
        <v>0</v>
      </c>
      <c r="AK9">
        <v>0</v>
      </c>
      <c r="AL9">
        <v>0</v>
      </c>
      <c r="AM9">
        <v>0</v>
      </c>
      <c r="AY9" t="s">
        <v>54</v>
      </c>
      <c r="AZ9" t="s">
        <v>578</v>
      </c>
      <c r="BA9" t="s">
        <v>42</v>
      </c>
      <c r="BB9" t="s">
        <v>517</v>
      </c>
      <c r="BC9">
        <v>37.150387394164213</v>
      </c>
      <c r="BD9">
        <v>0</v>
      </c>
      <c r="BE9">
        <v>0</v>
      </c>
      <c r="BF9">
        <v>0</v>
      </c>
      <c r="BG9">
        <v>0</v>
      </c>
    </row>
    <row r="10" spans="1:59" x14ac:dyDescent="0.25">
      <c r="A10" t="s">
        <v>487</v>
      </c>
      <c r="B10" t="s">
        <v>578</v>
      </c>
      <c r="C10" t="s">
        <v>42</v>
      </c>
      <c r="D10" t="s">
        <v>518</v>
      </c>
      <c r="E10">
        <v>3719.3370029034309</v>
      </c>
      <c r="F10">
        <v>0</v>
      </c>
      <c r="G10">
        <v>0</v>
      </c>
      <c r="H10">
        <v>0</v>
      </c>
      <c r="I10">
        <v>0</v>
      </c>
      <c r="K10" t="s">
        <v>153</v>
      </c>
      <c r="L10" t="s">
        <v>578</v>
      </c>
      <c r="M10" t="s">
        <v>42</v>
      </c>
      <c r="N10" t="s">
        <v>508</v>
      </c>
      <c r="O10">
        <v>0</v>
      </c>
      <c r="P10">
        <v>0</v>
      </c>
      <c r="Q10">
        <v>0</v>
      </c>
      <c r="R10">
        <v>0</v>
      </c>
      <c r="S10">
        <v>0</v>
      </c>
      <c r="U10" t="s">
        <v>157</v>
      </c>
      <c r="V10" t="s">
        <v>578</v>
      </c>
      <c r="W10" t="s">
        <v>42</v>
      </c>
      <c r="X10" t="s">
        <v>513</v>
      </c>
      <c r="Y10">
        <v>0</v>
      </c>
      <c r="Z10">
        <v>0</v>
      </c>
      <c r="AA10">
        <v>0</v>
      </c>
      <c r="AB10">
        <v>0</v>
      </c>
      <c r="AC10">
        <v>0</v>
      </c>
      <c r="AE10" t="s">
        <v>64</v>
      </c>
      <c r="AF10" t="s">
        <v>578</v>
      </c>
      <c r="AG10" t="s">
        <v>42</v>
      </c>
      <c r="AH10" t="s">
        <v>510</v>
      </c>
      <c r="AI10">
        <v>0</v>
      </c>
      <c r="AJ10">
        <v>0</v>
      </c>
      <c r="AK10">
        <v>0</v>
      </c>
      <c r="AL10">
        <v>0</v>
      </c>
      <c r="AM10">
        <v>0</v>
      </c>
      <c r="AY10" t="s">
        <v>417</v>
      </c>
      <c r="AZ10" t="s">
        <v>578</v>
      </c>
      <c r="BA10" t="s">
        <v>42</v>
      </c>
      <c r="BB10" t="s">
        <v>517</v>
      </c>
      <c r="BC10">
        <v>532.91544912791574</v>
      </c>
      <c r="BD10">
        <v>1016.6116297179808</v>
      </c>
      <c r="BE10">
        <v>3829.1982969681103</v>
      </c>
      <c r="BF10">
        <v>6700.4476538093777</v>
      </c>
      <c r="BG10">
        <v>10154.386950082855</v>
      </c>
    </row>
    <row r="11" spans="1:59" x14ac:dyDescent="0.25">
      <c r="A11" t="s">
        <v>285</v>
      </c>
      <c r="B11" t="s">
        <v>578</v>
      </c>
      <c r="C11" t="s">
        <v>42</v>
      </c>
      <c r="D11" t="s">
        <v>518</v>
      </c>
      <c r="E11">
        <v>0</v>
      </c>
      <c r="F11">
        <v>0</v>
      </c>
      <c r="G11">
        <v>0</v>
      </c>
      <c r="H11">
        <v>0</v>
      </c>
      <c r="I11">
        <v>0</v>
      </c>
      <c r="K11" t="s">
        <v>70</v>
      </c>
      <c r="L11" t="s">
        <v>578</v>
      </c>
      <c r="M11" t="s">
        <v>42</v>
      </c>
      <c r="N11" t="s">
        <v>508</v>
      </c>
      <c r="O11">
        <v>0</v>
      </c>
      <c r="P11">
        <v>0</v>
      </c>
      <c r="Q11">
        <v>0</v>
      </c>
      <c r="R11">
        <v>0</v>
      </c>
      <c r="S11">
        <v>0</v>
      </c>
      <c r="U11" t="s">
        <v>325</v>
      </c>
      <c r="V11" t="s">
        <v>578</v>
      </c>
      <c r="W11" t="s">
        <v>42</v>
      </c>
      <c r="X11" t="s">
        <v>513</v>
      </c>
      <c r="Y11">
        <v>0</v>
      </c>
      <c r="Z11">
        <v>0</v>
      </c>
      <c r="AA11">
        <v>0</v>
      </c>
      <c r="AB11">
        <v>0</v>
      </c>
      <c r="AC11">
        <v>0</v>
      </c>
      <c r="AE11" t="s">
        <v>98</v>
      </c>
      <c r="AF11" t="s">
        <v>578</v>
      </c>
      <c r="AG11" t="s">
        <v>42</v>
      </c>
      <c r="AH11" t="s">
        <v>510</v>
      </c>
      <c r="AI11">
        <v>156.1762771780906</v>
      </c>
      <c r="AJ11">
        <v>221.8114536902242</v>
      </c>
      <c r="AK11">
        <v>121.96407516784035</v>
      </c>
      <c r="AL11">
        <v>0</v>
      </c>
      <c r="AM11">
        <v>0</v>
      </c>
      <c r="AY11" t="s">
        <v>48</v>
      </c>
      <c r="AZ11" t="s">
        <v>578</v>
      </c>
      <c r="BA11" t="s">
        <v>42</v>
      </c>
      <c r="BB11" t="s">
        <v>517</v>
      </c>
      <c r="BC11">
        <v>15004.213067960838</v>
      </c>
      <c r="BD11">
        <v>0</v>
      </c>
      <c r="BE11">
        <v>0</v>
      </c>
      <c r="BF11">
        <v>0</v>
      </c>
      <c r="BG11">
        <v>0</v>
      </c>
    </row>
    <row r="12" spans="1:59" x14ac:dyDescent="0.25">
      <c r="A12" t="s">
        <v>145</v>
      </c>
      <c r="B12" t="s">
        <v>578</v>
      </c>
      <c r="C12" t="s">
        <v>42</v>
      </c>
      <c r="D12" t="s">
        <v>518</v>
      </c>
      <c r="E12">
        <v>0</v>
      </c>
      <c r="F12">
        <v>0</v>
      </c>
      <c r="G12">
        <v>0</v>
      </c>
      <c r="H12">
        <v>0</v>
      </c>
      <c r="I12">
        <v>0</v>
      </c>
      <c r="K12" t="s">
        <v>125</v>
      </c>
      <c r="L12" t="s">
        <v>578</v>
      </c>
      <c r="M12" t="s">
        <v>42</v>
      </c>
      <c r="N12" t="s">
        <v>508</v>
      </c>
      <c r="O12">
        <v>0</v>
      </c>
      <c r="P12">
        <v>0</v>
      </c>
      <c r="Q12">
        <v>0</v>
      </c>
      <c r="R12">
        <v>0</v>
      </c>
      <c r="S12">
        <v>0</v>
      </c>
      <c r="U12" t="s">
        <v>110</v>
      </c>
      <c r="V12" t="s">
        <v>578</v>
      </c>
      <c r="W12" t="s">
        <v>42</v>
      </c>
      <c r="X12" t="s">
        <v>513</v>
      </c>
      <c r="Y12">
        <v>17364.338058607733</v>
      </c>
      <c r="Z12">
        <v>153.16684836493334</v>
      </c>
      <c r="AA12">
        <v>82.116677140816577</v>
      </c>
      <c r="AB12">
        <v>0</v>
      </c>
      <c r="AC12">
        <v>0</v>
      </c>
      <c r="AE12" t="s">
        <v>159</v>
      </c>
      <c r="AF12" t="s">
        <v>578</v>
      </c>
      <c r="AG12" t="s">
        <v>42</v>
      </c>
      <c r="AH12" t="s">
        <v>510</v>
      </c>
      <c r="AI12">
        <v>0</v>
      </c>
      <c r="AJ12">
        <v>0</v>
      </c>
      <c r="AK12">
        <v>0</v>
      </c>
      <c r="AL12">
        <v>0</v>
      </c>
      <c r="AM12">
        <v>0</v>
      </c>
      <c r="AY12" t="s">
        <v>503</v>
      </c>
      <c r="AZ12" t="s">
        <v>578</v>
      </c>
      <c r="BA12" t="s">
        <v>42</v>
      </c>
      <c r="BB12" t="s">
        <v>517</v>
      </c>
      <c r="BC12">
        <v>41100.995440145438</v>
      </c>
      <c r="BD12">
        <v>64804.54640714245</v>
      </c>
      <c r="BE12">
        <v>70657.426287664886</v>
      </c>
      <c r="BF12">
        <v>104539.74674436703</v>
      </c>
      <c r="BG12">
        <v>135008.53000983567</v>
      </c>
    </row>
    <row r="13" spans="1:59" x14ac:dyDescent="0.25">
      <c r="A13" t="s">
        <v>74</v>
      </c>
      <c r="B13" t="s">
        <v>578</v>
      </c>
      <c r="C13" t="s">
        <v>42</v>
      </c>
      <c r="D13" t="s">
        <v>518</v>
      </c>
      <c r="E13">
        <v>1689.3348641207731</v>
      </c>
      <c r="F13">
        <v>1489.5195952697832</v>
      </c>
      <c r="G13">
        <v>274.63660374467543</v>
      </c>
      <c r="H13">
        <v>0</v>
      </c>
      <c r="I13">
        <v>0</v>
      </c>
      <c r="K13" t="s">
        <v>121</v>
      </c>
      <c r="L13" t="s">
        <v>578</v>
      </c>
      <c r="M13" t="s">
        <v>42</v>
      </c>
      <c r="N13" t="s">
        <v>508</v>
      </c>
      <c r="O13">
        <v>0</v>
      </c>
      <c r="P13">
        <v>0</v>
      </c>
      <c r="Q13">
        <v>0</v>
      </c>
      <c r="R13">
        <v>0</v>
      </c>
      <c r="S13">
        <v>0</v>
      </c>
      <c r="U13" t="s">
        <v>91</v>
      </c>
      <c r="V13" t="s">
        <v>578</v>
      </c>
      <c r="W13" t="s">
        <v>42</v>
      </c>
      <c r="X13" t="s">
        <v>513</v>
      </c>
      <c r="Y13">
        <v>0</v>
      </c>
      <c r="Z13">
        <v>0</v>
      </c>
      <c r="AA13">
        <v>0</v>
      </c>
      <c r="AB13">
        <v>0</v>
      </c>
      <c r="AC13">
        <v>0</v>
      </c>
      <c r="AE13" t="s">
        <v>96</v>
      </c>
      <c r="AF13" t="s">
        <v>578</v>
      </c>
      <c r="AG13" t="s">
        <v>42</v>
      </c>
      <c r="AH13" t="s">
        <v>510</v>
      </c>
      <c r="AI13">
        <v>53.395528260288295</v>
      </c>
      <c r="AJ13">
        <v>179.93160079070796</v>
      </c>
      <c r="AK13">
        <v>286.46166449486537</v>
      </c>
      <c r="AL13">
        <v>347.17416973749067</v>
      </c>
      <c r="AM13">
        <v>694.71236792837249</v>
      </c>
      <c r="AY13" t="s">
        <v>60</v>
      </c>
      <c r="AZ13" t="s">
        <v>578</v>
      </c>
      <c r="BA13" t="s">
        <v>42</v>
      </c>
      <c r="BB13" t="s">
        <v>517</v>
      </c>
      <c r="BC13">
        <v>0</v>
      </c>
      <c r="BD13">
        <v>0</v>
      </c>
      <c r="BE13">
        <v>0</v>
      </c>
      <c r="BF13">
        <v>0</v>
      </c>
      <c r="BG13">
        <v>0</v>
      </c>
    </row>
    <row r="14" spans="1:59" x14ac:dyDescent="0.25">
      <c r="A14" t="s">
        <v>56</v>
      </c>
      <c r="B14" t="s">
        <v>578</v>
      </c>
      <c r="C14" t="s">
        <v>42</v>
      </c>
      <c r="D14" t="s">
        <v>518</v>
      </c>
      <c r="E14">
        <v>22701.484615107285</v>
      </c>
      <c r="F14">
        <v>58718.491836319386</v>
      </c>
      <c r="G14">
        <v>101083.89666491287</v>
      </c>
      <c r="H14">
        <v>134589.90489156276</v>
      </c>
      <c r="I14">
        <v>0</v>
      </c>
      <c r="K14" t="s">
        <v>137</v>
      </c>
      <c r="L14" t="s">
        <v>578</v>
      </c>
      <c r="M14" t="s">
        <v>42</v>
      </c>
      <c r="N14" t="s">
        <v>508</v>
      </c>
      <c r="O14">
        <v>0</v>
      </c>
      <c r="P14">
        <v>0</v>
      </c>
      <c r="Q14">
        <v>0</v>
      </c>
      <c r="R14">
        <v>0</v>
      </c>
      <c r="S14">
        <v>0</v>
      </c>
      <c r="U14" t="s">
        <v>247</v>
      </c>
      <c r="V14" t="s">
        <v>578</v>
      </c>
      <c r="W14" t="s">
        <v>42</v>
      </c>
      <c r="X14" t="s">
        <v>513</v>
      </c>
      <c r="Y14">
        <v>0</v>
      </c>
      <c r="Z14">
        <v>0</v>
      </c>
      <c r="AA14">
        <v>0</v>
      </c>
      <c r="AB14">
        <v>0</v>
      </c>
      <c r="AC14">
        <v>0</v>
      </c>
      <c r="AE14" t="s">
        <v>40</v>
      </c>
      <c r="AF14" t="s">
        <v>578</v>
      </c>
      <c r="AG14" t="s">
        <v>42</v>
      </c>
      <c r="AH14" t="s">
        <v>510</v>
      </c>
      <c r="AI14">
        <v>0</v>
      </c>
      <c r="AJ14">
        <v>3305.6462717192931</v>
      </c>
      <c r="AK14">
        <v>0</v>
      </c>
      <c r="AL14">
        <v>0</v>
      </c>
      <c r="AM14">
        <v>0</v>
      </c>
      <c r="AY14" t="s">
        <v>419</v>
      </c>
      <c r="AZ14" t="s">
        <v>578</v>
      </c>
      <c r="BA14" t="s">
        <v>42</v>
      </c>
      <c r="BB14" t="s">
        <v>517</v>
      </c>
      <c r="BC14">
        <v>18515.210836220518</v>
      </c>
      <c r="BD14">
        <v>23565.68824787618</v>
      </c>
      <c r="BE14">
        <v>29400.045709288923</v>
      </c>
      <c r="BF14">
        <v>34366.725148491561</v>
      </c>
      <c r="BG14">
        <v>168159.81036154207</v>
      </c>
    </row>
    <row r="15" spans="1:59" x14ac:dyDescent="0.25">
      <c r="A15" t="s">
        <v>366</v>
      </c>
      <c r="B15" t="s">
        <v>578</v>
      </c>
      <c r="C15" t="s">
        <v>42</v>
      </c>
      <c r="D15" t="s">
        <v>518</v>
      </c>
      <c r="E15">
        <v>1950.198636821196</v>
      </c>
      <c r="F15">
        <v>1800.0854792178652</v>
      </c>
      <c r="G15">
        <v>1926.0155876482686</v>
      </c>
      <c r="H15">
        <v>5990.8627988610506</v>
      </c>
      <c r="I15">
        <v>1641.0378729716233</v>
      </c>
      <c r="K15" t="s">
        <v>302</v>
      </c>
      <c r="L15" t="s">
        <v>578</v>
      </c>
      <c r="M15" t="s">
        <v>42</v>
      </c>
      <c r="N15" t="s">
        <v>508</v>
      </c>
      <c r="O15">
        <v>0</v>
      </c>
      <c r="P15">
        <v>0</v>
      </c>
      <c r="Q15">
        <v>0</v>
      </c>
      <c r="R15">
        <v>0</v>
      </c>
      <c r="S15">
        <v>0</v>
      </c>
      <c r="U15" t="s">
        <v>454</v>
      </c>
      <c r="V15" t="s">
        <v>578</v>
      </c>
      <c r="W15" t="s">
        <v>42</v>
      </c>
      <c r="X15" t="s">
        <v>513</v>
      </c>
      <c r="Y15">
        <v>0</v>
      </c>
      <c r="Z15">
        <v>0</v>
      </c>
      <c r="AA15">
        <v>0</v>
      </c>
      <c r="AB15">
        <v>0</v>
      </c>
      <c r="AC15">
        <v>0</v>
      </c>
      <c r="AE15" t="s">
        <v>393</v>
      </c>
      <c r="AF15" t="s">
        <v>578</v>
      </c>
      <c r="AG15" t="s">
        <v>42</v>
      </c>
      <c r="AH15" t="s">
        <v>510</v>
      </c>
      <c r="AI15">
        <v>0</v>
      </c>
      <c r="AJ15">
        <v>0</v>
      </c>
      <c r="AK15">
        <v>4.8239346093736728</v>
      </c>
      <c r="AL15">
        <v>20.717479956109315</v>
      </c>
      <c r="AM15">
        <v>552.15519922108729</v>
      </c>
      <c r="AY15" t="s">
        <v>100</v>
      </c>
      <c r="AZ15" t="s">
        <v>578</v>
      </c>
      <c r="BA15" t="s">
        <v>42</v>
      </c>
      <c r="BB15" t="s">
        <v>517</v>
      </c>
      <c r="BC15">
        <v>0</v>
      </c>
      <c r="BD15">
        <v>0</v>
      </c>
      <c r="BE15">
        <v>641.57692472070789</v>
      </c>
      <c r="BF15">
        <v>0</v>
      </c>
      <c r="BG15">
        <v>0</v>
      </c>
    </row>
    <row r="16" spans="1:59" x14ac:dyDescent="0.25">
      <c r="A16" t="s">
        <v>231</v>
      </c>
      <c r="B16" t="s">
        <v>578</v>
      </c>
      <c r="C16" t="s">
        <v>42</v>
      </c>
      <c r="D16" t="s">
        <v>518</v>
      </c>
      <c r="E16">
        <v>0</v>
      </c>
      <c r="F16">
        <v>0</v>
      </c>
      <c r="G16">
        <v>0</v>
      </c>
      <c r="H16">
        <v>0</v>
      </c>
      <c r="I16">
        <v>0</v>
      </c>
      <c r="K16" t="s">
        <v>119</v>
      </c>
      <c r="L16" t="s">
        <v>578</v>
      </c>
      <c r="M16" t="s">
        <v>42</v>
      </c>
      <c r="N16" t="s">
        <v>508</v>
      </c>
      <c r="O16">
        <v>0</v>
      </c>
      <c r="P16">
        <v>0</v>
      </c>
      <c r="Q16">
        <v>0</v>
      </c>
      <c r="R16">
        <v>0</v>
      </c>
      <c r="S16">
        <v>0</v>
      </c>
      <c r="U16" t="s">
        <v>319</v>
      </c>
      <c r="V16" t="s">
        <v>578</v>
      </c>
      <c r="W16" t="s">
        <v>42</v>
      </c>
      <c r="X16" t="s">
        <v>513</v>
      </c>
      <c r="Y16">
        <v>191.44087309147321</v>
      </c>
      <c r="Z16">
        <v>2326.9722968096821</v>
      </c>
      <c r="AA16">
        <v>3629.1435938920522</v>
      </c>
      <c r="AB16">
        <v>2325.3607852436448</v>
      </c>
      <c r="AC16">
        <v>1793.9603850914395</v>
      </c>
      <c r="AE16" t="s">
        <v>82</v>
      </c>
      <c r="AF16" t="s">
        <v>578</v>
      </c>
      <c r="AG16" t="s">
        <v>42</v>
      </c>
      <c r="AH16" t="s">
        <v>510</v>
      </c>
      <c r="AI16">
        <v>0</v>
      </c>
      <c r="AJ16">
        <v>0</v>
      </c>
      <c r="AK16">
        <v>0</v>
      </c>
      <c r="AL16">
        <v>0</v>
      </c>
      <c r="AM16">
        <v>0</v>
      </c>
      <c r="AY16" t="s">
        <v>460</v>
      </c>
      <c r="AZ16" t="s">
        <v>578</v>
      </c>
      <c r="BA16" t="s">
        <v>42</v>
      </c>
      <c r="BB16" t="s">
        <v>517</v>
      </c>
      <c r="BC16">
        <v>74899.1780611461</v>
      </c>
      <c r="BD16">
        <v>87193.307895079837</v>
      </c>
      <c r="BE16">
        <v>93398.556481901847</v>
      </c>
      <c r="BF16">
        <v>1966.4575763450678</v>
      </c>
      <c r="BG16">
        <v>3708.9782117796585</v>
      </c>
    </row>
    <row r="17" spans="1:59" x14ac:dyDescent="0.25">
      <c r="A17" t="s">
        <v>52</v>
      </c>
      <c r="B17" t="s">
        <v>578</v>
      </c>
      <c r="C17" t="s">
        <v>42</v>
      </c>
      <c r="D17" t="s">
        <v>518</v>
      </c>
      <c r="E17">
        <v>0</v>
      </c>
      <c r="F17">
        <v>0</v>
      </c>
      <c r="G17">
        <v>0</v>
      </c>
      <c r="H17">
        <v>0</v>
      </c>
      <c r="I17">
        <v>0</v>
      </c>
      <c r="K17" t="s">
        <v>171</v>
      </c>
      <c r="L17" t="s">
        <v>578</v>
      </c>
      <c r="M17" t="s">
        <v>42</v>
      </c>
      <c r="N17" t="s">
        <v>508</v>
      </c>
      <c r="O17">
        <v>0</v>
      </c>
      <c r="P17">
        <v>0</v>
      </c>
      <c r="Q17">
        <v>0</v>
      </c>
      <c r="R17">
        <v>0</v>
      </c>
      <c r="S17">
        <v>0</v>
      </c>
      <c r="U17" t="s">
        <v>163</v>
      </c>
      <c r="V17" t="s">
        <v>578</v>
      </c>
      <c r="W17" t="s">
        <v>42</v>
      </c>
      <c r="X17" t="s">
        <v>513</v>
      </c>
      <c r="Y17">
        <v>0</v>
      </c>
      <c r="Z17">
        <v>0</v>
      </c>
      <c r="AA17">
        <v>0</v>
      </c>
      <c r="AB17">
        <v>0</v>
      </c>
      <c r="AC17">
        <v>0</v>
      </c>
      <c r="AE17" t="s">
        <v>62</v>
      </c>
      <c r="AF17" t="s">
        <v>578</v>
      </c>
      <c r="AG17" t="s">
        <v>42</v>
      </c>
      <c r="AH17" t="s">
        <v>510</v>
      </c>
      <c r="AI17">
        <v>0</v>
      </c>
      <c r="AJ17">
        <v>232.9050126150774</v>
      </c>
      <c r="AK17">
        <v>0</v>
      </c>
      <c r="AL17">
        <v>0</v>
      </c>
      <c r="AM17">
        <v>0</v>
      </c>
      <c r="AY17" t="s">
        <v>429</v>
      </c>
      <c r="AZ17" t="s">
        <v>578</v>
      </c>
      <c r="BA17" t="s">
        <v>42</v>
      </c>
      <c r="BB17" t="s">
        <v>517</v>
      </c>
      <c r="BC17">
        <v>142854.46192865379</v>
      </c>
      <c r="BD17">
        <v>195351.55851327232</v>
      </c>
      <c r="BE17">
        <v>240778.83826824598</v>
      </c>
      <c r="BF17">
        <v>315621.36065639224</v>
      </c>
      <c r="BG17">
        <v>366126.99818674359</v>
      </c>
    </row>
    <row r="18" spans="1:59" x14ac:dyDescent="0.25">
      <c r="A18" t="s">
        <v>249</v>
      </c>
      <c r="B18" t="s">
        <v>578</v>
      </c>
      <c r="C18" t="s">
        <v>42</v>
      </c>
      <c r="D18" t="s">
        <v>518</v>
      </c>
      <c r="E18">
        <v>27050.532501239737</v>
      </c>
      <c r="F18">
        <v>35223.626185597292</v>
      </c>
      <c r="G18">
        <v>46919.911171686232</v>
      </c>
      <c r="H18">
        <v>59131.674417299822</v>
      </c>
      <c r="I18">
        <v>72425.956854102507</v>
      </c>
      <c r="K18" t="s">
        <v>343</v>
      </c>
      <c r="L18" t="s">
        <v>578</v>
      </c>
      <c r="M18" t="s">
        <v>42</v>
      </c>
      <c r="N18" t="s">
        <v>508</v>
      </c>
      <c r="O18">
        <v>0</v>
      </c>
      <c r="P18">
        <v>0</v>
      </c>
      <c r="Q18">
        <v>0</v>
      </c>
      <c r="R18">
        <v>0</v>
      </c>
      <c r="S18">
        <v>0</v>
      </c>
      <c r="U18" t="s">
        <v>498</v>
      </c>
      <c r="V18" t="s">
        <v>578</v>
      </c>
      <c r="W18" t="s">
        <v>42</v>
      </c>
      <c r="X18" t="s">
        <v>513</v>
      </c>
      <c r="Y18">
        <v>7768.1930951657732</v>
      </c>
      <c r="Z18">
        <v>10145.401712550769</v>
      </c>
      <c r="AA18">
        <v>6152.5400352727611</v>
      </c>
      <c r="AB18">
        <v>8777.7648410465736</v>
      </c>
      <c r="AC18">
        <v>9952.674963523612</v>
      </c>
      <c r="AI18">
        <f>AVERAGEIF(AI2:AI17, "&lt;&gt;0")</f>
        <v>770.80966408110635</v>
      </c>
      <c r="AJ18">
        <f t="shared" ref="AJ18:AM18" si="1">AVERAGEIF(AJ2:AJ17, "&lt;&gt;0")</f>
        <v>1843.4851326629057</v>
      </c>
      <c r="AK18">
        <f t="shared" si="1"/>
        <v>2168.6633233931725</v>
      </c>
      <c r="AL18">
        <f t="shared" si="1"/>
        <v>6366.0627323443096</v>
      </c>
      <c r="AM18">
        <f t="shared" si="1"/>
        <v>10908.095849178997</v>
      </c>
      <c r="AY18" t="s">
        <v>481</v>
      </c>
      <c r="AZ18" t="s">
        <v>578</v>
      </c>
      <c r="BA18" t="s">
        <v>42</v>
      </c>
      <c r="BB18" t="s">
        <v>517</v>
      </c>
      <c r="BC18">
        <v>54437.646532023209</v>
      </c>
      <c r="BD18">
        <v>67152.290573814098</v>
      </c>
      <c r="BE18">
        <v>86100.794829317179</v>
      </c>
      <c r="BF18">
        <v>125150.1918071697</v>
      </c>
      <c r="BG18">
        <v>158764.51205270883</v>
      </c>
    </row>
    <row r="19" spans="1:59" x14ac:dyDescent="0.25">
      <c r="A19" t="s">
        <v>72</v>
      </c>
      <c r="B19" t="s">
        <v>578</v>
      </c>
      <c r="C19" t="s">
        <v>42</v>
      </c>
      <c r="D19" t="s">
        <v>518</v>
      </c>
      <c r="E19">
        <v>0</v>
      </c>
      <c r="F19">
        <v>0</v>
      </c>
      <c r="G19">
        <v>0</v>
      </c>
      <c r="H19">
        <v>0</v>
      </c>
      <c r="I19">
        <v>0</v>
      </c>
      <c r="K19" t="s">
        <v>155</v>
      </c>
      <c r="L19" t="s">
        <v>578</v>
      </c>
      <c r="M19" t="s">
        <v>42</v>
      </c>
      <c r="N19" t="s">
        <v>508</v>
      </c>
      <c r="O19">
        <v>3713.6845741163347</v>
      </c>
      <c r="P19">
        <v>3443.8538575023022</v>
      </c>
      <c r="Q19">
        <v>4741.4913885250271</v>
      </c>
      <c r="R19">
        <v>5124.0919773626147</v>
      </c>
      <c r="S19">
        <v>5469.2623571691765</v>
      </c>
      <c r="U19" t="s">
        <v>167</v>
      </c>
      <c r="V19" t="s">
        <v>578</v>
      </c>
      <c r="W19" t="s">
        <v>42</v>
      </c>
      <c r="X19" t="s">
        <v>513</v>
      </c>
      <c r="Y19">
        <v>0</v>
      </c>
      <c r="Z19">
        <v>2699.7747084927892</v>
      </c>
      <c r="AA19">
        <v>2604.9928394758404</v>
      </c>
      <c r="AB19">
        <v>2073.0709208551743</v>
      </c>
      <c r="AC19">
        <v>1691.6693450527257</v>
      </c>
      <c r="AY19" t="s">
        <v>427</v>
      </c>
      <c r="AZ19" t="s">
        <v>578</v>
      </c>
      <c r="BA19" t="s">
        <v>42</v>
      </c>
      <c r="BB19" t="s">
        <v>517</v>
      </c>
      <c r="BC19">
        <v>18772.036636670757</v>
      </c>
      <c r="BD19">
        <v>35453.883174115792</v>
      </c>
      <c r="BE19">
        <v>24559.807771985626</v>
      </c>
      <c r="BF19">
        <v>55739.358474010136</v>
      </c>
      <c r="BG19">
        <v>62000.914259931815</v>
      </c>
    </row>
    <row r="20" spans="1:59" x14ac:dyDescent="0.25">
      <c r="A20" t="s">
        <v>391</v>
      </c>
      <c r="B20" t="s">
        <v>578</v>
      </c>
      <c r="C20" t="s">
        <v>42</v>
      </c>
      <c r="D20" t="s">
        <v>518</v>
      </c>
      <c r="E20">
        <v>0</v>
      </c>
      <c r="F20">
        <v>0</v>
      </c>
      <c r="G20">
        <v>0</v>
      </c>
      <c r="H20">
        <v>0</v>
      </c>
      <c r="I20">
        <v>2500.7427615810966</v>
      </c>
      <c r="K20" t="s">
        <v>129</v>
      </c>
      <c r="L20" t="s">
        <v>578</v>
      </c>
      <c r="M20" t="s">
        <v>42</v>
      </c>
      <c r="N20" t="s">
        <v>508</v>
      </c>
      <c r="O20">
        <v>0</v>
      </c>
      <c r="P20">
        <v>0</v>
      </c>
      <c r="Q20">
        <v>0</v>
      </c>
      <c r="R20">
        <v>0</v>
      </c>
      <c r="S20">
        <v>0</v>
      </c>
      <c r="U20" t="s">
        <v>161</v>
      </c>
      <c r="V20" t="s">
        <v>578</v>
      </c>
      <c r="W20" t="s">
        <v>42</v>
      </c>
      <c r="X20" t="s">
        <v>513</v>
      </c>
      <c r="Y20">
        <v>3489.2719132484813</v>
      </c>
      <c r="Z20">
        <v>6300.1737054623563</v>
      </c>
      <c r="AA20">
        <v>1808.9092497738964</v>
      </c>
      <c r="AB20">
        <v>991.62521805699134</v>
      </c>
      <c r="AC20">
        <v>1061.3924725173317</v>
      </c>
      <c r="AY20" t="s">
        <v>485</v>
      </c>
      <c r="AZ20" t="s">
        <v>578</v>
      </c>
      <c r="BA20" t="s">
        <v>42</v>
      </c>
      <c r="BB20" t="s">
        <v>517</v>
      </c>
      <c r="BC20">
        <v>58771.255747939176</v>
      </c>
      <c r="BD20">
        <v>66366.495220244891</v>
      </c>
      <c r="BE20">
        <v>67865.308021135745</v>
      </c>
      <c r="BF20">
        <v>70042.192752021569</v>
      </c>
      <c r="BG20">
        <v>70458.152205992417</v>
      </c>
    </row>
    <row r="21" spans="1:59" x14ac:dyDescent="0.25">
      <c r="E21" s="2">
        <f>AVERAGEIF(E2:E20, "&lt;&gt;0")</f>
        <v>13573.878825896199</v>
      </c>
      <c r="F21" s="2">
        <f t="shared" ref="F21:I21" si="2">AVERAGEIF(F2:F20, "&lt;&gt;0")</f>
        <v>26088.687307725308</v>
      </c>
      <c r="G21" s="2">
        <f t="shared" si="2"/>
        <v>39085.656407993629</v>
      </c>
      <c r="H21" s="2">
        <f t="shared" si="2"/>
        <v>61413.57995585043</v>
      </c>
      <c r="I21" s="2">
        <f t="shared" si="2"/>
        <v>57510.689225330083</v>
      </c>
      <c r="K21" t="s">
        <v>133</v>
      </c>
      <c r="L21" t="s">
        <v>578</v>
      </c>
      <c r="M21" t="s">
        <v>42</v>
      </c>
      <c r="N21" t="s">
        <v>508</v>
      </c>
      <c r="O21">
        <v>0</v>
      </c>
      <c r="P21">
        <v>0</v>
      </c>
      <c r="Q21">
        <v>0</v>
      </c>
      <c r="R21">
        <v>0</v>
      </c>
      <c r="S21">
        <v>0</v>
      </c>
      <c r="U21" t="s">
        <v>309</v>
      </c>
      <c r="V21" t="s">
        <v>578</v>
      </c>
      <c r="W21" t="s">
        <v>42</v>
      </c>
      <c r="X21" t="s">
        <v>513</v>
      </c>
      <c r="Y21">
        <v>526.75607651830046</v>
      </c>
      <c r="Z21">
        <v>957.05122964046734</v>
      </c>
      <c r="AA21">
        <v>3.0469532368281782</v>
      </c>
      <c r="AB21">
        <v>4.2489381794606089</v>
      </c>
      <c r="AC21">
        <v>6.2072173966042952</v>
      </c>
      <c r="AY21" t="s">
        <v>407</v>
      </c>
      <c r="AZ21" t="s">
        <v>578</v>
      </c>
      <c r="BA21" t="s">
        <v>42</v>
      </c>
      <c r="BB21" t="s">
        <v>517</v>
      </c>
      <c r="BC21">
        <v>43739.922043679799</v>
      </c>
      <c r="BD21">
        <v>49920.602073877155</v>
      </c>
      <c r="BE21">
        <v>57901.618253811044</v>
      </c>
      <c r="BF21">
        <v>63259.338049835729</v>
      </c>
      <c r="BG21">
        <v>73619.139244277598</v>
      </c>
    </row>
    <row r="22" spans="1:59" x14ac:dyDescent="0.25">
      <c r="K22" t="s">
        <v>135</v>
      </c>
      <c r="L22" t="s">
        <v>578</v>
      </c>
      <c r="M22" t="s">
        <v>42</v>
      </c>
      <c r="N22" t="s">
        <v>508</v>
      </c>
      <c r="O22">
        <v>0</v>
      </c>
      <c r="P22">
        <v>0</v>
      </c>
      <c r="Q22">
        <v>0</v>
      </c>
      <c r="R22">
        <v>0</v>
      </c>
      <c r="S22">
        <v>0</v>
      </c>
      <c r="U22" t="s">
        <v>401</v>
      </c>
      <c r="V22" t="s">
        <v>578</v>
      </c>
      <c r="W22" t="s">
        <v>42</v>
      </c>
      <c r="X22" t="s">
        <v>513</v>
      </c>
      <c r="Y22">
        <v>0</v>
      </c>
      <c r="Z22">
        <v>0</v>
      </c>
      <c r="AA22">
        <v>0</v>
      </c>
      <c r="AB22">
        <v>0</v>
      </c>
      <c r="AC22">
        <v>0</v>
      </c>
      <c r="AY22" t="s">
        <v>46</v>
      </c>
      <c r="AZ22" t="s">
        <v>578</v>
      </c>
      <c r="BA22" t="s">
        <v>42</v>
      </c>
      <c r="BB22" t="s">
        <v>517</v>
      </c>
      <c r="BC22">
        <v>39889.353056961379</v>
      </c>
      <c r="BD22">
        <v>87456.775882639937</v>
      </c>
      <c r="BE22">
        <v>117088.97525425554</v>
      </c>
      <c r="BF22">
        <v>143949.25956243288</v>
      </c>
      <c r="BG22">
        <v>0</v>
      </c>
    </row>
    <row r="23" spans="1:59" x14ac:dyDescent="0.25">
      <c r="K23" t="s">
        <v>58</v>
      </c>
      <c r="L23" t="s">
        <v>578</v>
      </c>
      <c r="M23" t="s">
        <v>42</v>
      </c>
      <c r="N23" t="s">
        <v>508</v>
      </c>
      <c r="O23">
        <v>0</v>
      </c>
      <c r="P23">
        <v>0</v>
      </c>
      <c r="Q23">
        <v>0</v>
      </c>
      <c r="R23">
        <v>0</v>
      </c>
      <c r="S23">
        <v>0</v>
      </c>
      <c r="U23" t="s">
        <v>359</v>
      </c>
      <c r="V23" t="s">
        <v>578</v>
      </c>
      <c r="W23" t="s">
        <v>42</v>
      </c>
      <c r="X23" t="s">
        <v>513</v>
      </c>
      <c r="Y23">
        <v>21369.97901827583</v>
      </c>
      <c r="Z23">
        <v>24131.260560031566</v>
      </c>
      <c r="AA23">
        <v>24180.910170109539</v>
      </c>
      <c r="AB23">
        <v>24569.629145004717</v>
      </c>
      <c r="AC23">
        <v>22772.343445725885</v>
      </c>
      <c r="AY23" t="s">
        <v>413</v>
      </c>
      <c r="AZ23" t="s">
        <v>578</v>
      </c>
      <c r="BA23" t="s">
        <v>42</v>
      </c>
      <c r="BB23" t="s">
        <v>517</v>
      </c>
      <c r="BC23">
        <v>20303.174166147241</v>
      </c>
      <c r="BD23">
        <v>28169.856621784449</v>
      </c>
      <c r="BE23">
        <v>39698.234211883864</v>
      </c>
      <c r="BF23">
        <v>48993.761350835041</v>
      </c>
      <c r="BG23">
        <v>65236.094676079956</v>
      </c>
    </row>
    <row r="24" spans="1:59" x14ac:dyDescent="0.25">
      <c r="K24" t="s">
        <v>139</v>
      </c>
      <c r="L24" t="s">
        <v>578</v>
      </c>
      <c r="M24" t="s">
        <v>42</v>
      </c>
      <c r="N24" t="s">
        <v>508</v>
      </c>
      <c r="O24">
        <v>0</v>
      </c>
      <c r="P24">
        <v>0</v>
      </c>
      <c r="Q24">
        <v>0</v>
      </c>
      <c r="R24">
        <v>0</v>
      </c>
      <c r="S24">
        <v>0</v>
      </c>
      <c r="U24" t="s">
        <v>141</v>
      </c>
      <c r="V24" t="s">
        <v>578</v>
      </c>
      <c r="W24" t="s">
        <v>42</v>
      </c>
      <c r="X24" t="s">
        <v>513</v>
      </c>
      <c r="Y24">
        <v>0</v>
      </c>
      <c r="Z24">
        <v>0</v>
      </c>
      <c r="AA24">
        <v>0</v>
      </c>
      <c r="AB24">
        <v>0</v>
      </c>
      <c r="AC24">
        <v>0</v>
      </c>
      <c r="AY24" t="s">
        <v>378</v>
      </c>
      <c r="AZ24" t="s">
        <v>578</v>
      </c>
      <c r="BA24" t="s">
        <v>42</v>
      </c>
      <c r="BB24" t="s">
        <v>517</v>
      </c>
      <c r="BC24">
        <v>39039.157239962042</v>
      </c>
      <c r="BD24">
        <v>0</v>
      </c>
      <c r="BE24">
        <v>83926.538957621917</v>
      </c>
      <c r="BF24">
        <v>106269.80242208741</v>
      </c>
      <c r="BG24">
        <v>143880.88381008571</v>
      </c>
    </row>
    <row r="25" spans="1:59" x14ac:dyDescent="0.25">
      <c r="K25" t="s">
        <v>349</v>
      </c>
      <c r="L25" t="s">
        <v>578</v>
      </c>
      <c r="M25" t="s">
        <v>42</v>
      </c>
      <c r="N25" t="s">
        <v>508</v>
      </c>
      <c r="O25">
        <v>0</v>
      </c>
      <c r="P25">
        <v>0</v>
      </c>
      <c r="Q25">
        <v>0</v>
      </c>
      <c r="R25">
        <v>0</v>
      </c>
      <c r="S25">
        <v>0</v>
      </c>
      <c r="U25" t="s">
        <v>227</v>
      </c>
      <c r="V25" t="s">
        <v>578</v>
      </c>
      <c r="W25" t="s">
        <v>42</v>
      </c>
      <c r="X25" t="s">
        <v>513</v>
      </c>
      <c r="Y25">
        <v>0</v>
      </c>
      <c r="Z25">
        <v>0</v>
      </c>
      <c r="AA25">
        <v>0</v>
      </c>
      <c r="AB25">
        <v>0</v>
      </c>
      <c r="AC25">
        <v>0</v>
      </c>
      <c r="AY25" t="s">
        <v>439</v>
      </c>
      <c r="AZ25" t="s">
        <v>578</v>
      </c>
      <c r="BA25" t="s">
        <v>42</v>
      </c>
      <c r="BB25" t="s">
        <v>517</v>
      </c>
      <c r="BC25">
        <v>36187.430063767853</v>
      </c>
      <c r="BD25">
        <v>45550.654319125184</v>
      </c>
      <c r="BE25">
        <v>63103.806118817884</v>
      </c>
      <c r="BF25">
        <v>78923.186354298959</v>
      </c>
      <c r="BG25">
        <v>96473.141239810357</v>
      </c>
    </row>
    <row r="26" spans="1:59" x14ac:dyDescent="0.25">
      <c r="K26" t="s">
        <v>300</v>
      </c>
      <c r="L26" t="s">
        <v>578</v>
      </c>
      <c r="M26" t="s">
        <v>42</v>
      </c>
      <c r="N26" t="s">
        <v>508</v>
      </c>
      <c r="O26">
        <v>0</v>
      </c>
      <c r="P26">
        <v>0</v>
      </c>
      <c r="Q26">
        <v>0</v>
      </c>
      <c r="R26">
        <v>0</v>
      </c>
      <c r="S26">
        <v>0</v>
      </c>
      <c r="U26" t="s">
        <v>235</v>
      </c>
      <c r="V26" t="s">
        <v>578</v>
      </c>
      <c r="W26" t="s">
        <v>42</v>
      </c>
      <c r="X26" t="s">
        <v>513</v>
      </c>
      <c r="Y26">
        <v>0</v>
      </c>
      <c r="Z26">
        <v>0</v>
      </c>
      <c r="AA26">
        <v>0</v>
      </c>
      <c r="AB26">
        <v>0</v>
      </c>
      <c r="AC26">
        <v>0</v>
      </c>
      <c r="AY26" t="s">
        <v>80</v>
      </c>
      <c r="AZ26" t="s">
        <v>578</v>
      </c>
      <c r="BA26" t="s">
        <v>42</v>
      </c>
      <c r="BB26" t="s">
        <v>517</v>
      </c>
      <c r="BC26">
        <v>115.15518967153625</v>
      </c>
      <c r="BD26">
        <v>2967.0585441514841</v>
      </c>
      <c r="BE26">
        <v>0</v>
      </c>
      <c r="BF26">
        <v>0</v>
      </c>
      <c r="BG26">
        <v>0</v>
      </c>
    </row>
    <row r="27" spans="1:59" x14ac:dyDescent="0.25">
      <c r="K27" t="s">
        <v>185</v>
      </c>
      <c r="L27" t="s">
        <v>578</v>
      </c>
      <c r="M27" t="s">
        <v>42</v>
      </c>
      <c r="N27" t="s">
        <v>508</v>
      </c>
      <c r="O27">
        <v>0</v>
      </c>
      <c r="P27">
        <v>0</v>
      </c>
      <c r="Q27">
        <v>0</v>
      </c>
      <c r="R27">
        <v>0</v>
      </c>
      <c r="S27">
        <v>0</v>
      </c>
      <c r="U27" t="s">
        <v>241</v>
      </c>
      <c r="V27" t="s">
        <v>578</v>
      </c>
      <c r="W27" t="s">
        <v>42</v>
      </c>
      <c r="X27" t="s">
        <v>513</v>
      </c>
      <c r="Y27">
        <v>0</v>
      </c>
      <c r="Z27">
        <v>0</v>
      </c>
      <c r="AA27">
        <v>0</v>
      </c>
      <c r="AB27">
        <v>0</v>
      </c>
      <c r="AC27">
        <v>0</v>
      </c>
      <c r="AY27" t="s">
        <v>456</v>
      </c>
      <c r="AZ27" t="s">
        <v>578</v>
      </c>
      <c r="BA27" t="s">
        <v>42</v>
      </c>
      <c r="BB27" t="s">
        <v>517</v>
      </c>
      <c r="BC27">
        <v>1196.9562618453372</v>
      </c>
      <c r="BD27">
        <v>2899.144114839004</v>
      </c>
      <c r="BE27">
        <v>3749.184736773057</v>
      </c>
      <c r="BF27">
        <v>5250.1434153214277</v>
      </c>
      <c r="BG27">
        <v>7977.4102603533202</v>
      </c>
    </row>
    <row r="28" spans="1:59" x14ac:dyDescent="0.25">
      <c r="K28" t="s">
        <v>306</v>
      </c>
      <c r="L28" t="s">
        <v>578</v>
      </c>
      <c r="M28" t="s">
        <v>42</v>
      </c>
      <c r="N28" t="s">
        <v>508</v>
      </c>
      <c r="O28">
        <v>0</v>
      </c>
      <c r="P28">
        <v>0</v>
      </c>
      <c r="Q28">
        <v>0</v>
      </c>
      <c r="R28">
        <v>0</v>
      </c>
      <c r="S28">
        <v>0</v>
      </c>
      <c r="U28" t="s">
        <v>253</v>
      </c>
      <c r="V28" t="s">
        <v>578</v>
      </c>
      <c r="W28" t="s">
        <v>42</v>
      </c>
      <c r="X28" t="s">
        <v>513</v>
      </c>
      <c r="Y28">
        <v>0</v>
      </c>
      <c r="Z28">
        <v>0</v>
      </c>
      <c r="AA28">
        <v>0</v>
      </c>
      <c r="AB28">
        <v>0</v>
      </c>
      <c r="AC28">
        <v>0</v>
      </c>
      <c r="AY28" t="s">
        <v>452</v>
      </c>
      <c r="AZ28" t="s">
        <v>578</v>
      </c>
      <c r="BA28" t="s">
        <v>42</v>
      </c>
      <c r="BB28" t="s">
        <v>517</v>
      </c>
      <c r="BC28">
        <v>41699.666179237771</v>
      </c>
      <c r="BD28">
        <v>50585.313149024289</v>
      </c>
      <c r="BE28">
        <v>58891.201455615315</v>
      </c>
      <c r="BF28">
        <v>91541.606863493769</v>
      </c>
      <c r="BG28">
        <v>131135.95498243385</v>
      </c>
    </row>
    <row r="29" spans="1:59" x14ac:dyDescent="0.25">
      <c r="K29" t="s">
        <v>304</v>
      </c>
      <c r="L29" t="s">
        <v>578</v>
      </c>
      <c r="M29" t="s">
        <v>42</v>
      </c>
      <c r="N29" t="s">
        <v>508</v>
      </c>
      <c r="O29">
        <v>0</v>
      </c>
      <c r="P29">
        <v>0</v>
      </c>
      <c r="Q29">
        <v>0</v>
      </c>
      <c r="R29">
        <v>0</v>
      </c>
      <c r="S29">
        <v>0</v>
      </c>
      <c r="U29" t="s">
        <v>239</v>
      </c>
      <c r="V29" t="s">
        <v>578</v>
      </c>
      <c r="W29" t="s">
        <v>42</v>
      </c>
      <c r="X29" t="s">
        <v>513</v>
      </c>
      <c r="Y29">
        <v>0</v>
      </c>
      <c r="Z29">
        <v>0</v>
      </c>
      <c r="AA29">
        <v>0</v>
      </c>
      <c r="AB29">
        <v>0</v>
      </c>
      <c r="AC29">
        <v>0</v>
      </c>
      <c r="AY29" t="s">
        <v>450</v>
      </c>
      <c r="AZ29" t="s">
        <v>578</v>
      </c>
      <c r="BA29" t="s">
        <v>42</v>
      </c>
      <c r="BB29" t="s">
        <v>517</v>
      </c>
      <c r="BC29">
        <v>9609.8026367184084</v>
      </c>
      <c r="BD29">
        <v>6479.8020530774011</v>
      </c>
      <c r="BE29">
        <v>7968.020646195364</v>
      </c>
      <c r="BF29">
        <v>9850.4413647570182</v>
      </c>
      <c r="BG29">
        <v>16661.172834463414</v>
      </c>
    </row>
    <row r="30" spans="1:59" x14ac:dyDescent="0.25">
      <c r="K30" t="s">
        <v>151</v>
      </c>
      <c r="L30" t="s">
        <v>578</v>
      </c>
      <c r="M30" t="s">
        <v>42</v>
      </c>
      <c r="N30" t="s">
        <v>508</v>
      </c>
      <c r="O30">
        <v>0</v>
      </c>
      <c r="P30">
        <v>0</v>
      </c>
      <c r="Q30">
        <v>0</v>
      </c>
      <c r="R30">
        <v>0</v>
      </c>
      <c r="S30">
        <v>0</v>
      </c>
      <c r="U30" t="s">
        <v>353</v>
      </c>
      <c r="V30" t="s">
        <v>578</v>
      </c>
      <c r="W30" t="s">
        <v>42</v>
      </c>
      <c r="X30" t="s">
        <v>513</v>
      </c>
      <c r="Y30">
        <v>2237.168490288042</v>
      </c>
      <c r="Z30">
        <v>2954.5563337539184</v>
      </c>
      <c r="AA30">
        <v>3752.7595556434931</v>
      </c>
      <c r="AB30">
        <v>4246.9825815134936</v>
      </c>
      <c r="AC30">
        <v>5450.9528271850368</v>
      </c>
      <c r="AY30" t="s">
        <v>433</v>
      </c>
      <c r="AZ30" t="s">
        <v>578</v>
      </c>
      <c r="BA30" t="s">
        <v>42</v>
      </c>
      <c r="BB30" t="s">
        <v>517</v>
      </c>
      <c r="BC30">
        <v>1002.2656275537687</v>
      </c>
      <c r="BD30">
        <v>1714.3344467355271</v>
      </c>
      <c r="BE30">
        <v>1509.5186542642423</v>
      </c>
      <c r="BF30">
        <v>1556.1058454714703</v>
      </c>
      <c r="BG30">
        <v>2215.4812531429611</v>
      </c>
    </row>
    <row r="31" spans="1:59" x14ac:dyDescent="0.25">
      <c r="K31" t="s">
        <v>245</v>
      </c>
      <c r="L31" t="s">
        <v>578</v>
      </c>
      <c r="M31" t="s">
        <v>42</v>
      </c>
      <c r="N31" t="s">
        <v>508</v>
      </c>
      <c r="O31">
        <v>0</v>
      </c>
      <c r="P31">
        <v>0</v>
      </c>
      <c r="Q31">
        <v>0</v>
      </c>
      <c r="R31">
        <v>0</v>
      </c>
      <c r="S31">
        <v>0</v>
      </c>
      <c r="Y31">
        <f>AVERAGEIF(Y2:Y30, "&lt;&gt;0")</f>
        <v>7335.6708345820671</v>
      </c>
      <c r="Z31">
        <f t="shared" ref="Z31:AC31" si="3">AVERAGEIF(Z2:Z30, "&lt;&gt;0")</f>
        <v>5683.4354823208832</v>
      </c>
      <c r="AA31">
        <f t="shared" si="3"/>
        <v>5077.2880225071267</v>
      </c>
      <c r="AB31">
        <f t="shared" si="3"/>
        <v>6399.6238758142244</v>
      </c>
      <c r="AC31">
        <f t="shared" si="3"/>
        <v>9770.3994144678454</v>
      </c>
      <c r="AY31" t="s">
        <v>298</v>
      </c>
      <c r="AZ31" t="s">
        <v>578</v>
      </c>
      <c r="BA31" t="s">
        <v>42</v>
      </c>
      <c r="BB31" t="s">
        <v>517</v>
      </c>
      <c r="BC31">
        <v>6287.1599316728307</v>
      </c>
      <c r="BD31">
        <v>9544.7939670897558</v>
      </c>
      <c r="BE31">
        <v>14870.984696302576</v>
      </c>
      <c r="BF31">
        <v>80813.448681681446</v>
      </c>
      <c r="BG31">
        <v>126325.24044166371</v>
      </c>
    </row>
    <row r="32" spans="1:59" x14ac:dyDescent="0.25">
      <c r="K32" t="s">
        <v>213</v>
      </c>
      <c r="L32" t="s">
        <v>578</v>
      </c>
      <c r="M32" t="s">
        <v>42</v>
      </c>
      <c r="N32" t="s">
        <v>508</v>
      </c>
      <c r="O32">
        <v>0</v>
      </c>
      <c r="P32">
        <v>0</v>
      </c>
      <c r="Q32">
        <v>0</v>
      </c>
      <c r="R32">
        <v>0</v>
      </c>
      <c r="S32">
        <v>0</v>
      </c>
      <c r="AY32" t="s">
        <v>351</v>
      </c>
      <c r="AZ32" t="s">
        <v>578</v>
      </c>
      <c r="BA32" t="s">
        <v>42</v>
      </c>
      <c r="BB32" t="s">
        <v>517</v>
      </c>
      <c r="BC32">
        <v>88217.928114053051</v>
      </c>
      <c r="BD32">
        <v>111648.17430084209</v>
      </c>
      <c r="BE32">
        <v>180178.70744952851</v>
      </c>
      <c r="BF32">
        <v>260442.36257660174</v>
      </c>
      <c r="BG32">
        <v>284141.65771141747</v>
      </c>
    </row>
    <row r="33" spans="11:59" x14ac:dyDescent="0.25">
      <c r="K33" t="s">
        <v>437</v>
      </c>
      <c r="L33" t="s">
        <v>578</v>
      </c>
      <c r="M33" t="s">
        <v>42</v>
      </c>
      <c r="N33" t="s">
        <v>508</v>
      </c>
      <c r="O33">
        <v>0</v>
      </c>
      <c r="P33">
        <v>0</v>
      </c>
      <c r="Q33">
        <v>0</v>
      </c>
      <c r="R33">
        <v>0</v>
      </c>
      <c r="S33">
        <v>0</v>
      </c>
      <c r="AY33" t="s">
        <v>282</v>
      </c>
      <c r="AZ33" t="s">
        <v>578</v>
      </c>
      <c r="BA33" t="s">
        <v>42</v>
      </c>
      <c r="BB33" t="s">
        <v>517</v>
      </c>
      <c r="BC33">
        <v>0</v>
      </c>
      <c r="BD33">
        <v>0</v>
      </c>
      <c r="BE33">
        <v>0</v>
      </c>
      <c r="BF33">
        <v>0</v>
      </c>
      <c r="BG33">
        <v>0</v>
      </c>
    </row>
    <row r="34" spans="11:59" x14ac:dyDescent="0.25">
      <c r="K34" t="s">
        <v>217</v>
      </c>
      <c r="L34" t="s">
        <v>578</v>
      </c>
      <c r="M34" t="s">
        <v>42</v>
      </c>
      <c r="N34" t="s">
        <v>508</v>
      </c>
      <c r="O34">
        <v>0</v>
      </c>
      <c r="P34">
        <v>0</v>
      </c>
      <c r="Q34">
        <v>0</v>
      </c>
      <c r="R34">
        <v>0</v>
      </c>
      <c r="S34">
        <v>0</v>
      </c>
      <c r="AY34" t="s">
        <v>435</v>
      </c>
      <c r="AZ34" t="s">
        <v>578</v>
      </c>
      <c r="BA34" t="s">
        <v>42</v>
      </c>
      <c r="BB34" t="s">
        <v>517</v>
      </c>
      <c r="BC34">
        <v>57109.307415051466</v>
      </c>
      <c r="BD34">
        <v>96238.013279851963</v>
      </c>
      <c r="BE34">
        <v>136116.59933188552</v>
      </c>
      <c r="BF34">
        <v>192858.650120481</v>
      </c>
      <c r="BG34">
        <v>251319.86612794697</v>
      </c>
    </row>
    <row r="35" spans="11:59" x14ac:dyDescent="0.25">
      <c r="K35" t="s">
        <v>355</v>
      </c>
      <c r="L35" t="s">
        <v>578</v>
      </c>
      <c r="M35" t="s">
        <v>42</v>
      </c>
      <c r="N35" t="s">
        <v>508</v>
      </c>
      <c r="O35">
        <v>0</v>
      </c>
      <c r="P35">
        <v>0</v>
      </c>
      <c r="Q35">
        <v>0</v>
      </c>
      <c r="R35">
        <v>0</v>
      </c>
      <c r="S35">
        <v>0</v>
      </c>
      <c r="AY35" t="s">
        <v>403</v>
      </c>
      <c r="AZ35" t="s">
        <v>578</v>
      </c>
      <c r="BA35" t="s">
        <v>42</v>
      </c>
      <c r="BB35" t="s">
        <v>517</v>
      </c>
      <c r="BC35">
        <v>1997.1607259333155</v>
      </c>
      <c r="BD35">
        <v>4971.5049201504544</v>
      </c>
      <c r="BE35">
        <v>1078.4046896262953</v>
      </c>
      <c r="BF35">
        <v>611.242956163553</v>
      </c>
      <c r="BG35">
        <v>551.687220769595</v>
      </c>
    </row>
    <row r="36" spans="11:59" x14ac:dyDescent="0.25">
      <c r="K36" t="s">
        <v>266</v>
      </c>
      <c r="L36" t="s">
        <v>578</v>
      </c>
      <c r="M36" t="s">
        <v>42</v>
      </c>
      <c r="N36" t="s">
        <v>508</v>
      </c>
      <c r="O36">
        <v>0</v>
      </c>
      <c r="P36">
        <v>0</v>
      </c>
      <c r="Q36">
        <v>0</v>
      </c>
      <c r="R36">
        <v>0</v>
      </c>
      <c r="S36">
        <v>0</v>
      </c>
      <c r="AY36" t="s">
        <v>105</v>
      </c>
      <c r="AZ36" t="s">
        <v>578</v>
      </c>
      <c r="BA36" t="s">
        <v>42</v>
      </c>
      <c r="BB36" t="s">
        <v>517</v>
      </c>
      <c r="BC36">
        <v>0</v>
      </c>
      <c r="BD36">
        <v>0</v>
      </c>
      <c r="BE36">
        <v>18239.507295747484</v>
      </c>
      <c r="BF36">
        <v>24728.390339990154</v>
      </c>
      <c r="BG36">
        <v>0</v>
      </c>
    </row>
    <row r="37" spans="11:59" x14ac:dyDescent="0.25">
      <c r="K37" t="s">
        <v>221</v>
      </c>
      <c r="L37" t="s">
        <v>578</v>
      </c>
      <c r="M37" t="s">
        <v>42</v>
      </c>
      <c r="N37" t="s">
        <v>508</v>
      </c>
      <c r="O37">
        <v>0</v>
      </c>
      <c r="P37">
        <v>0</v>
      </c>
      <c r="Q37">
        <v>0</v>
      </c>
      <c r="R37">
        <v>0</v>
      </c>
      <c r="S37">
        <v>0</v>
      </c>
      <c r="AY37" t="s">
        <v>500</v>
      </c>
      <c r="AZ37" t="s">
        <v>578</v>
      </c>
      <c r="BA37" t="s">
        <v>42</v>
      </c>
      <c r="BB37" t="s">
        <v>517</v>
      </c>
      <c r="BC37">
        <v>10.750298364309449</v>
      </c>
      <c r="BD37">
        <v>0</v>
      </c>
      <c r="BE37">
        <v>0</v>
      </c>
      <c r="BF37">
        <v>162.6627284528868</v>
      </c>
      <c r="BG37">
        <v>468.03639507070454</v>
      </c>
    </row>
    <row r="38" spans="11:59" x14ac:dyDescent="0.25">
      <c r="K38" t="s">
        <v>215</v>
      </c>
      <c r="L38" t="s">
        <v>578</v>
      </c>
      <c r="M38" t="s">
        <v>42</v>
      </c>
      <c r="N38" t="s">
        <v>508</v>
      </c>
      <c r="O38">
        <v>0</v>
      </c>
      <c r="P38">
        <v>0</v>
      </c>
      <c r="Q38">
        <v>0</v>
      </c>
      <c r="R38">
        <v>0</v>
      </c>
      <c r="S38">
        <v>0</v>
      </c>
      <c r="AY38" t="s">
        <v>361</v>
      </c>
      <c r="AZ38" t="s">
        <v>578</v>
      </c>
      <c r="BA38" t="s">
        <v>42</v>
      </c>
      <c r="BB38" t="s">
        <v>517</v>
      </c>
      <c r="BC38">
        <v>0</v>
      </c>
      <c r="BD38">
        <v>0</v>
      </c>
      <c r="BE38">
        <v>0</v>
      </c>
      <c r="BF38">
        <v>0</v>
      </c>
      <c r="BG38">
        <v>39986.061642671433</v>
      </c>
    </row>
    <row r="39" spans="11:59" x14ac:dyDescent="0.25">
      <c r="K39" t="s">
        <v>259</v>
      </c>
      <c r="L39" t="s">
        <v>578</v>
      </c>
      <c r="M39" t="s">
        <v>42</v>
      </c>
      <c r="N39" t="s">
        <v>508</v>
      </c>
      <c r="O39">
        <v>0</v>
      </c>
      <c r="P39">
        <v>0</v>
      </c>
      <c r="Q39">
        <v>0</v>
      </c>
      <c r="R39">
        <v>0</v>
      </c>
      <c r="S39">
        <v>0</v>
      </c>
      <c r="AY39" t="s">
        <v>492</v>
      </c>
      <c r="AZ39" t="s">
        <v>578</v>
      </c>
      <c r="BA39" t="s">
        <v>42</v>
      </c>
      <c r="BB39" t="s">
        <v>517</v>
      </c>
      <c r="BC39">
        <v>84494.034820856948</v>
      </c>
      <c r="BD39">
        <v>88398.941436408495</v>
      </c>
      <c r="BE39">
        <v>97321.057606301372</v>
      </c>
      <c r="BF39">
        <v>132644.99893463592</v>
      </c>
      <c r="BG39">
        <v>167639.84796534709</v>
      </c>
    </row>
    <row r="40" spans="11:59" x14ac:dyDescent="0.25">
      <c r="K40" t="s">
        <v>219</v>
      </c>
      <c r="L40" t="s">
        <v>578</v>
      </c>
      <c r="M40" t="s">
        <v>42</v>
      </c>
      <c r="N40" t="s">
        <v>508</v>
      </c>
      <c r="O40">
        <v>0</v>
      </c>
      <c r="P40">
        <v>0</v>
      </c>
      <c r="Q40">
        <v>0</v>
      </c>
      <c r="R40">
        <v>0</v>
      </c>
      <c r="S40">
        <v>0</v>
      </c>
      <c r="AY40" t="s">
        <v>479</v>
      </c>
      <c r="AZ40" t="s">
        <v>578</v>
      </c>
      <c r="BA40" t="s">
        <v>42</v>
      </c>
      <c r="BB40" t="s">
        <v>517</v>
      </c>
      <c r="BC40">
        <v>7168.1359743111543</v>
      </c>
      <c r="BD40">
        <v>34105.666659788192</v>
      </c>
      <c r="BE40">
        <v>44403.78997747934</v>
      </c>
      <c r="BF40">
        <v>55420.057459243093</v>
      </c>
      <c r="BG40">
        <v>67309.644920582345</v>
      </c>
    </row>
    <row r="41" spans="11:59" x14ac:dyDescent="0.25">
      <c r="K41" t="s">
        <v>225</v>
      </c>
      <c r="L41" t="s">
        <v>578</v>
      </c>
      <c r="M41" t="s">
        <v>42</v>
      </c>
      <c r="N41" t="s">
        <v>508</v>
      </c>
      <c r="O41">
        <v>0</v>
      </c>
      <c r="P41">
        <v>0</v>
      </c>
      <c r="Q41">
        <v>0</v>
      </c>
      <c r="R41">
        <v>0</v>
      </c>
      <c r="S41">
        <v>0</v>
      </c>
      <c r="AY41" t="s">
        <v>123</v>
      </c>
      <c r="AZ41" t="s">
        <v>578</v>
      </c>
      <c r="BA41" t="s">
        <v>42</v>
      </c>
      <c r="BB41" t="s">
        <v>517</v>
      </c>
      <c r="BC41">
        <v>144833.27203775535</v>
      </c>
      <c r="BD41">
        <v>169102.79911989524</v>
      </c>
      <c r="BE41">
        <v>0</v>
      </c>
      <c r="BF41">
        <v>0</v>
      </c>
      <c r="BG41">
        <v>27926.603317659814</v>
      </c>
    </row>
    <row r="42" spans="11:59" x14ac:dyDescent="0.25">
      <c r="K42" t="s">
        <v>143</v>
      </c>
      <c r="L42" t="s">
        <v>578</v>
      </c>
      <c r="M42" t="s">
        <v>42</v>
      </c>
      <c r="N42" t="s">
        <v>508</v>
      </c>
      <c r="O42">
        <v>0</v>
      </c>
      <c r="P42">
        <v>0</v>
      </c>
      <c r="Q42">
        <v>0</v>
      </c>
      <c r="R42">
        <v>0</v>
      </c>
      <c r="S42">
        <v>0</v>
      </c>
      <c r="AY42" t="s">
        <v>466</v>
      </c>
      <c r="AZ42" t="s">
        <v>578</v>
      </c>
      <c r="BA42" t="s">
        <v>42</v>
      </c>
      <c r="BB42" t="s">
        <v>517</v>
      </c>
      <c r="BC42">
        <v>65847.128749761221</v>
      </c>
      <c r="BD42">
        <v>74508.491476991039</v>
      </c>
      <c r="BE42">
        <v>136320.30644748479</v>
      </c>
      <c r="BF42">
        <v>186416.71083696338</v>
      </c>
      <c r="BG42">
        <v>239690.2368119098</v>
      </c>
    </row>
    <row r="43" spans="11:59" x14ac:dyDescent="0.25">
      <c r="K43" t="s">
        <v>251</v>
      </c>
      <c r="L43" t="s">
        <v>578</v>
      </c>
      <c r="M43" t="s">
        <v>42</v>
      </c>
      <c r="N43" t="s">
        <v>508</v>
      </c>
      <c r="O43">
        <v>0</v>
      </c>
      <c r="P43">
        <v>0</v>
      </c>
      <c r="Q43">
        <v>0</v>
      </c>
      <c r="R43">
        <v>0</v>
      </c>
      <c r="S43">
        <v>0</v>
      </c>
      <c r="AY43" t="s">
        <v>88</v>
      </c>
      <c r="AZ43" t="s">
        <v>578</v>
      </c>
      <c r="BA43" t="s">
        <v>42</v>
      </c>
      <c r="BB43" t="s">
        <v>517</v>
      </c>
      <c r="BC43">
        <v>185332.11335653916</v>
      </c>
      <c r="BD43">
        <v>132625.86980456219</v>
      </c>
      <c r="BE43">
        <v>975012.07144299045</v>
      </c>
      <c r="BF43">
        <v>979574.56484796293</v>
      </c>
      <c r="BG43">
        <v>0</v>
      </c>
    </row>
    <row r="44" spans="11:59" x14ac:dyDescent="0.25">
      <c r="K44" t="s">
        <v>357</v>
      </c>
      <c r="L44" t="s">
        <v>578</v>
      </c>
      <c r="M44" t="s">
        <v>42</v>
      </c>
      <c r="N44" t="s">
        <v>508</v>
      </c>
      <c r="O44">
        <v>0</v>
      </c>
      <c r="P44">
        <v>0</v>
      </c>
      <c r="Q44">
        <v>0</v>
      </c>
      <c r="R44">
        <v>0</v>
      </c>
      <c r="S44">
        <v>0</v>
      </c>
      <c r="BC44">
        <f>AVERAGEIF(BC2:BC43, "&lt;&gt;0")</f>
        <v>45400.485660459766</v>
      </c>
      <c r="BD44">
        <f t="shared" ref="BD44:BG44" si="4">AVERAGEIF(BD2:BD43, "&lt;&gt;0")</f>
        <v>60582.572090919297</v>
      </c>
      <c r="BE44">
        <f t="shared" si="4"/>
        <v>97945.176463102747</v>
      </c>
      <c r="BF44">
        <f t="shared" si="4"/>
        <v>120522.92862839848</v>
      </c>
      <c r="BG44">
        <f t="shared" si="4"/>
        <v>109270.06515996807</v>
      </c>
    </row>
    <row r="45" spans="11:59" x14ac:dyDescent="0.25">
      <c r="K45" t="s">
        <v>237</v>
      </c>
      <c r="L45" t="s">
        <v>578</v>
      </c>
      <c r="M45" t="s">
        <v>42</v>
      </c>
      <c r="N45" t="s">
        <v>508</v>
      </c>
      <c r="O45">
        <v>2007.5072586798171</v>
      </c>
      <c r="P45">
        <v>2973.235399417068</v>
      </c>
      <c r="Q45">
        <v>4051.9292291166948</v>
      </c>
      <c r="R45">
        <v>2214.833124796965</v>
      </c>
      <c r="S45">
        <v>4329.2114101195575</v>
      </c>
    </row>
    <row r="46" spans="11:59" x14ac:dyDescent="0.25">
      <c r="K46" t="s">
        <v>345</v>
      </c>
      <c r="L46" t="s">
        <v>578</v>
      </c>
      <c r="M46" t="s">
        <v>42</v>
      </c>
      <c r="N46" t="s">
        <v>508</v>
      </c>
      <c r="O46">
        <v>0</v>
      </c>
      <c r="P46">
        <v>0</v>
      </c>
      <c r="Q46">
        <v>0</v>
      </c>
      <c r="R46">
        <v>0</v>
      </c>
      <c r="S46">
        <v>0</v>
      </c>
    </row>
    <row r="47" spans="11:59" x14ac:dyDescent="0.25">
      <c r="K47" t="s">
        <v>229</v>
      </c>
      <c r="L47" t="s">
        <v>578</v>
      </c>
      <c r="M47" t="s">
        <v>42</v>
      </c>
      <c r="N47" t="s">
        <v>508</v>
      </c>
      <c r="O47">
        <v>0</v>
      </c>
      <c r="P47">
        <v>0</v>
      </c>
      <c r="Q47">
        <v>0</v>
      </c>
      <c r="R47">
        <v>0</v>
      </c>
      <c r="S47">
        <v>0</v>
      </c>
    </row>
    <row r="48" spans="11:59" x14ac:dyDescent="0.25">
      <c r="K48" t="s">
        <v>347</v>
      </c>
      <c r="L48" t="s">
        <v>578</v>
      </c>
      <c r="M48" t="s">
        <v>42</v>
      </c>
      <c r="N48" t="s">
        <v>508</v>
      </c>
      <c r="O48">
        <v>0</v>
      </c>
      <c r="P48">
        <v>0</v>
      </c>
      <c r="Q48">
        <v>0</v>
      </c>
      <c r="R48">
        <v>0</v>
      </c>
      <c r="S48">
        <v>0</v>
      </c>
    </row>
    <row r="49" spans="15:19" x14ac:dyDescent="0.25">
      <c r="O49">
        <f>AVERAGEIF(O2:O48, "&lt;&gt;0")</f>
        <v>2448.0677291907086</v>
      </c>
      <c r="P49">
        <f t="shared" ref="P49:S49" si="5">AVERAGEIF(P2:P48, "&lt;&gt;0")</f>
        <v>3114.8240644324997</v>
      </c>
      <c r="Q49">
        <f t="shared" si="5"/>
        <v>4412.267312660324</v>
      </c>
      <c r="R49">
        <f t="shared" si="5"/>
        <v>4503.0797046332273</v>
      </c>
      <c r="S49">
        <f t="shared" si="5"/>
        <v>5447.801047826596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99317-9B95-44AA-A165-805264545117}">
  <dimension ref="A1:BG46"/>
  <sheetViews>
    <sheetView topLeftCell="AJ1" workbookViewId="0">
      <selection activeCell="BC31" sqref="BC31"/>
    </sheetView>
  </sheetViews>
  <sheetFormatPr defaultRowHeight="15" x14ac:dyDescent="0.25"/>
  <sheetData>
    <row r="1" spans="1:59" x14ac:dyDescent="0.25">
      <c r="A1" s="2" t="s">
        <v>32</v>
      </c>
      <c r="B1" s="2" t="s">
        <v>33</v>
      </c>
      <c r="C1" s="2" t="s">
        <v>34</v>
      </c>
      <c r="D1" s="2" t="s">
        <v>576</v>
      </c>
      <c r="E1" s="2">
        <v>2020</v>
      </c>
      <c r="F1" s="2">
        <v>2021</v>
      </c>
      <c r="G1" s="2">
        <v>2022</v>
      </c>
      <c r="H1" s="2">
        <v>2023</v>
      </c>
      <c r="I1" s="2">
        <v>2024</v>
      </c>
      <c r="K1" s="2" t="s">
        <v>32</v>
      </c>
      <c r="L1" s="2" t="s">
        <v>33</v>
      </c>
      <c r="M1" s="2" t="s">
        <v>34</v>
      </c>
      <c r="N1" s="2" t="s">
        <v>576</v>
      </c>
      <c r="O1" s="2">
        <v>2020</v>
      </c>
      <c r="P1" s="2">
        <v>2021</v>
      </c>
      <c r="Q1" s="2">
        <v>2022</v>
      </c>
      <c r="R1" s="2">
        <v>2023</v>
      </c>
      <c r="S1" s="2">
        <v>2024</v>
      </c>
      <c r="U1" s="2" t="s">
        <v>32</v>
      </c>
      <c r="V1" s="2" t="s">
        <v>33</v>
      </c>
      <c r="W1" s="2" t="s">
        <v>34</v>
      </c>
      <c r="X1" s="2" t="s">
        <v>576</v>
      </c>
      <c r="Y1" s="2">
        <v>2020</v>
      </c>
      <c r="Z1" s="2">
        <v>2021</v>
      </c>
      <c r="AA1" s="2">
        <v>2022</v>
      </c>
      <c r="AB1" s="2">
        <v>2023</v>
      </c>
      <c r="AC1" s="2">
        <v>2024</v>
      </c>
      <c r="AE1" s="2" t="s">
        <v>32</v>
      </c>
      <c r="AF1" s="2" t="s">
        <v>33</v>
      </c>
      <c r="AG1" s="2" t="s">
        <v>34</v>
      </c>
      <c r="AH1" s="2" t="s">
        <v>576</v>
      </c>
      <c r="AI1" s="2">
        <v>2020</v>
      </c>
      <c r="AJ1" s="2">
        <v>2021</v>
      </c>
      <c r="AK1" s="2">
        <v>2022</v>
      </c>
      <c r="AL1" s="2">
        <v>2023</v>
      </c>
      <c r="AM1" s="2">
        <v>2024</v>
      </c>
      <c r="AO1" s="2" t="s">
        <v>32</v>
      </c>
      <c r="AP1" s="2" t="s">
        <v>33</v>
      </c>
      <c r="AQ1" s="2" t="s">
        <v>34</v>
      </c>
      <c r="AR1" s="2" t="s">
        <v>576</v>
      </c>
      <c r="AS1" s="2">
        <v>2020</v>
      </c>
      <c r="AT1" s="2">
        <v>2021</v>
      </c>
      <c r="AU1" s="2">
        <v>2022</v>
      </c>
      <c r="AV1" s="2">
        <v>2023</v>
      </c>
      <c r="AW1" s="2">
        <v>2024</v>
      </c>
      <c r="AY1" s="2" t="s">
        <v>32</v>
      </c>
      <c r="AZ1" s="2" t="s">
        <v>33</v>
      </c>
      <c r="BA1" s="2" t="s">
        <v>34</v>
      </c>
      <c r="BB1" s="2" t="s">
        <v>576</v>
      </c>
      <c r="BC1" s="2">
        <v>2020</v>
      </c>
      <c r="BD1" s="2">
        <v>2021</v>
      </c>
      <c r="BE1" s="2">
        <v>2022</v>
      </c>
      <c r="BF1" s="2">
        <v>2023</v>
      </c>
      <c r="BG1" s="2">
        <v>2024</v>
      </c>
    </row>
    <row r="2" spans="1:59" x14ac:dyDescent="0.25">
      <c r="A2" t="s">
        <v>278</v>
      </c>
      <c r="B2" t="s">
        <v>86</v>
      </c>
      <c r="C2" t="s">
        <v>578</v>
      </c>
      <c r="D2" t="s">
        <v>518</v>
      </c>
      <c r="E2">
        <v>0</v>
      </c>
      <c r="F2">
        <v>0</v>
      </c>
      <c r="G2">
        <v>0</v>
      </c>
      <c r="H2">
        <v>64394.026238491744</v>
      </c>
      <c r="I2">
        <v>89311.301807028096</v>
      </c>
      <c r="K2" t="s">
        <v>288</v>
      </c>
      <c r="L2" t="s">
        <v>86</v>
      </c>
      <c r="M2" t="s">
        <v>578</v>
      </c>
      <c r="N2" t="s">
        <v>508</v>
      </c>
      <c r="O2">
        <v>1760.147073337147</v>
      </c>
      <c r="P2">
        <v>2207.6138269190374</v>
      </c>
      <c r="Q2">
        <v>2731.0319692532912</v>
      </c>
      <c r="R2">
        <v>3365.5823255797623</v>
      </c>
      <c r="S2">
        <v>4145.1719503476033</v>
      </c>
      <c r="U2" t="s">
        <v>290</v>
      </c>
      <c r="V2" t="s">
        <v>86</v>
      </c>
      <c r="W2" t="s">
        <v>578</v>
      </c>
      <c r="X2" t="s">
        <v>513</v>
      </c>
      <c r="Y2">
        <v>8482.6871388682994</v>
      </c>
      <c r="Z2">
        <v>12985.119575990931</v>
      </c>
      <c r="AA2">
        <v>20543.590826035303</v>
      </c>
      <c r="AB2">
        <v>32909.793743877548</v>
      </c>
      <c r="AC2">
        <v>58005.736240357612</v>
      </c>
      <c r="AE2" t="s">
        <v>421</v>
      </c>
      <c r="AF2" t="s">
        <v>86</v>
      </c>
      <c r="AG2" t="s">
        <v>578</v>
      </c>
      <c r="AH2" t="s">
        <v>579</v>
      </c>
      <c r="AI2">
        <v>0</v>
      </c>
      <c r="AJ2">
        <v>9447.0875241731701</v>
      </c>
      <c r="AK2">
        <v>15824.167995221256</v>
      </c>
      <c r="AL2">
        <v>16129.637703564256</v>
      </c>
      <c r="AM2">
        <v>21929.367787919829</v>
      </c>
      <c r="AO2" t="s">
        <v>127</v>
      </c>
      <c r="AP2" t="s">
        <v>86</v>
      </c>
      <c r="AQ2" t="s">
        <v>578</v>
      </c>
      <c r="AR2" t="s">
        <v>516</v>
      </c>
      <c r="AS2">
        <v>207.73614016576576</v>
      </c>
      <c r="AT2">
        <v>329.16140227333995</v>
      </c>
      <c r="AU2">
        <v>548.82267086104127</v>
      </c>
      <c r="AV2">
        <v>792.65553558146064</v>
      </c>
      <c r="AW2">
        <v>1204.9168584737097</v>
      </c>
      <c r="AY2" t="s">
        <v>470</v>
      </c>
      <c r="AZ2" t="s">
        <v>86</v>
      </c>
      <c r="BA2" t="s">
        <v>578</v>
      </c>
      <c r="BB2" t="s">
        <v>517</v>
      </c>
      <c r="BC2">
        <v>0</v>
      </c>
      <c r="BD2">
        <v>0</v>
      </c>
      <c r="BE2">
        <v>0</v>
      </c>
      <c r="BF2">
        <v>0</v>
      </c>
      <c r="BG2">
        <v>0</v>
      </c>
    </row>
    <row r="3" spans="1:59" x14ac:dyDescent="0.25">
      <c r="A3" t="s">
        <v>380</v>
      </c>
      <c r="B3" t="s">
        <v>86</v>
      </c>
      <c r="C3" t="s">
        <v>578</v>
      </c>
      <c r="D3" t="s">
        <v>518</v>
      </c>
      <c r="E3">
        <v>5284.8771534541402</v>
      </c>
      <c r="F3">
        <v>7393.0083429551578</v>
      </c>
      <c r="G3">
        <v>9402.3152605608393</v>
      </c>
      <c r="H3">
        <v>11039.498409245007</v>
      </c>
      <c r="I3">
        <v>13375.379903300027</v>
      </c>
      <c r="K3" t="s">
        <v>108</v>
      </c>
      <c r="L3" t="s">
        <v>86</v>
      </c>
      <c r="M3" t="s">
        <v>578</v>
      </c>
      <c r="N3" t="s">
        <v>508</v>
      </c>
      <c r="O3">
        <v>0</v>
      </c>
      <c r="P3">
        <v>0</v>
      </c>
      <c r="Q3">
        <v>0</v>
      </c>
      <c r="R3">
        <v>0</v>
      </c>
      <c r="S3">
        <v>0</v>
      </c>
      <c r="U3" t="s">
        <v>187</v>
      </c>
      <c r="V3" t="s">
        <v>86</v>
      </c>
      <c r="W3" t="s">
        <v>578</v>
      </c>
      <c r="X3" t="s">
        <v>513</v>
      </c>
      <c r="Y3">
        <v>388694.33680660947</v>
      </c>
      <c r="Z3">
        <v>527936.22166182101</v>
      </c>
      <c r="AA3">
        <v>657969.78255958739</v>
      </c>
      <c r="AB3">
        <v>726579.77667194209</v>
      </c>
      <c r="AC3">
        <v>833067.19771902275</v>
      </c>
      <c r="AE3" t="s">
        <v>468</v>
      </c>
      <c r="AF3" t="s">
        <v>86</v>
      </c>
      <c r="AG3" t="s">
        <v>578</v>
      </c>
      <c r="AH3" t="s">
        <v>579</v>
      </c>
      <c r="AI3">
        <v>6.6493111339895217</v>
      </c>
      <c r="AJ3">
        <v>104.72582805931538</v>
      </c>
      <c r="AK3">
        <v>993.78535404630634</v>
      </c>
      <c r="AL3">
        <v>4263.1390969572612</v>
      </c>
      <c r="AM3">
        <v>17971.308460325799</v>
      </c>
      <c r="AO3" t="s">
        <v>68</v>
      </c>
      <c r="AP3" t="s">
        <v>86</v>
      </c>
      <c r="AQ3" t="s">
        <v>578</v>
      </c>
      <c r="AR3" t="s">
        <v>516</v>
      </c>
      <c r="AS3">
        <v>110300.49370454672</v>
      </c>
      <c r="AT3">
        <v>197688.0703345963</v>
      </c>
      <c r="AU3">
        <v>238436.36017207368</v>
      </c>
      <c r="AV3">
        <v>243548.61985440791</v>
      </c>
      <c r="AW3">
        <v>0</v>
      </c>
      <c r="AY3" t="s">
        <v>431</v>
      </c>
      <c r="AZ3" t="s">
        <v>86</v>
      </c>
      <c r="BA3" t="s">
        <v>578</v>
      </c>
      <c r="BB3" t="s">
        <v>517</v>
      </c>
      <c r="BC3">
        <v>0</v>
      </c>
      <c r="BD3">
        <v>0</v>
      </c>
      <c r="BE3">
        <v>0</v>
      </c>
      <c r="BF3">
        <v>0</v>
      </c>
      <c r="BG3">
        <v>0</v>
      </c>
    </row>
    <row r="4" spans="1:59" x14ac:dyDescent="0.25">
      <c r="A4" t="s">
        <v>411</v>
      </c>
      <c r="B4" t="s">
        <v>86</v>
      </c>
      <c r="C4" t="s">
        <v>578</v>
      </c>
      <c r="D4" t="s">
        <v>518</v>
      </c>
      <c r="E4">
        <v>24330.233654991167</v>
      </c>
      <c r="F4">
        <v>37732.456554466757</v>
      </c>
      <c r="G4">
        <v>56462.434366915892</v>
      </c>
      <c r="H4">
        <v>76011.963221514845</v>
      </c>
      <c r="I4">
        <v>102941.23217369962</v>
      </c>
      <c r="K4" t="s">
        <v>115</v>
      </c>
      <c r="L4" t="s">
        <v>86</v>
      </c>
      <c r="M4" t="s">
        <v>578</v>
      </c>
      <c r="N4" t="s">
        <v>508</v>
      </c>
      <c r="O4">
        <v>12122.303250713036</v>
      </c>
      <c r="P4">
        <v>27761.785834620423</v>
      </c>
      <c r="Q4">
        <v>42405.560381619049</v>
      </c>
      <c r="R4">
        <v>53345.559889270822</v>
      </c>
      <c r="S4">
        <v>71590.709012124367</v>
      </c>
      <c r="U4" t="s">
        <v>157</v>
      </c>
      <c r="V4" t="s">
        <v>86</v>
      </c>
      <c r="W4" t="s">
        <v>578</v>
      </c>
      <c r="X4" t="s">
        <v>513</v>
      </c>
      <c r="Y4">
        <v>66372.648301085806</v>
      </c>
      <c r="Z4">
        <v>52770.149444613948</v>
      </c>
      <c r="AA4">
        <v>63186.355435213991</v>
      </c>
      <c r="AB4">
        <v>74369.760518215422</v>
      </c>
      <c r="AC4">
        <v>86084.834749793838</v>
      </c>
      <c r="AE4" t="s">
        <v>389</v>
      </c>
      <c r="AF4" t="s">
        <v>86</v>
      </c>
      <c r="AG4" t="s">
        <v>578</v>
      </c>
      <c r="AH4" t="s">
        <v>579</v>
      </c>
      <c r="AI4">
        <v>291.28882163199791</v>
      </c>
      <c r="AJ4">
        <v>360.01077428730122</v>
      </c>
      <c r="AK4">
        <v>530.46980754690264</v>
      </c>
      <c r="AL4">
        <v>1198.9457699806469</v>
      </c>
      <c r="AM4">
        <v>1436.3949942364409</v>
      </c>
      <c r="AO4" t="s">
        <v>315</v>
      </c>
      <c r="AP4" t="s">
        <v>86</v>
      </c>
      <c r="AQ4" t="s">
        <v>578</v>
      </c>
      <c r="AR4" t="s">
        <v>516</v>
      </c>
      <c r="AS4">
        <v>13429.192464320464</v>
      </c>
      <c r="AT4">
        <v>27725.986360046347</v>
      </c>
      <c r="AU4">
        <v>51563.895433265679</v>
      </c>
      <c r="AV4">
        <v>78680.895158533182</v>
      </c>
      <c r="AW4">
        <v>118650.73640601542</v>
      </c>
      <c r="AY4" t="s">
        <v>296</v>
      </c>
      <c r="AZ4" t="s">
        <v>86</v>
      </c>
      <c r="BA4" t="s">
        <v>578</v>
      </c>
      <c r="BB4" t="s">
        <v>517</v>
      </c>
      <c r="BC4">
        <v>43406.156572156833</v>
      </c>
      <c r="BD4">
        <v>47633.460805067079</v>
      </c>
      <c r="BE4">
        <v>54297.863720364068</v>
      </c>
      <c r="BF4">
        <v>52679.807786424062</v>
      </c>
      <c r="BG4">
        <v>50017.266610017148</v>
      </c>
    </row>
    <row r="5" spans="1:59" x14ac:dyDescent="0.25">
      <c r="A5" t="s">
        <v>270</v>
      </c>
      <c r="B5" t="s">
        <v>86</v>
      </c>
      <c r="C5" t="s">
        <v>578</v>
      </c>
      <c r="D5" t="s">
        <v>518</v>
      </c>
      <c r="E5">
        <v>117939.94945392481</v>
      </c>
      <c r="F5">
        <v>138460.00170956497</v>
      </c>
      <c r="G5">
        <v>157179.27227998941</v>
      </c>
      <c r="H5">
        <v>179584.03036430469</v>
      </c>
      <c r="I5">
        <v>201730.20378766695</v>
      </c>
      <c r="K5" t="s">
        <v>113</v>
      </c>
      <c r="L5" t="s">
        <v>86</v>
      </c>
      <c r="M5" t="s">
        <v>578</v>
      </c>
      <c r="N5" t="s">
        <v>508</v>
      </c>
      <c r="O5">
        <v>73825.396288910662</v>
      </c>
      <c r="P5">
        <v>80289.13651603683</v>
      </c>
      <c r="Q5">
        <v>79813.888297444457</v>
      </c>
      <c r="R5">
        <v>82706.291518766797</v>
      </c>
      <c r="S5">
        <v>86985.750518223591</v>
      </c>
      <c r="U5" t="s">
        <v>325</v>
      </c>
      <c r="V5" t="s">
        <v>86</v>
      </c>
      <c r="W5" t="s">
        <v>578</v>
      </c>
      <c r="X5" t="s">
        <v>513</v>
      </c>
      <c r="Y5">
        <v>182214.87083697534</v>
      </c>
      <c r="Z5">
        <v>195573.6788561632</v>
      </c>
      <c r="AA5">
        <v>256194.21342520541</v>
      </c>
      <c r="AB5">
        <v>285002.74479263276</v>
      </c>
      <c r="AC5">
        <v>387097.4341150684</v>
      </c>
      <c r="AE5" t="s">
        <v>76</v>
      </c>
      <c r="AF5" t="s">
        <v>86</v>
      </c>
      <c r="AG5" t="s">
        <v>578</v>
      </c>
      <c r="AH5" t="s">
        <v>579</v>
      </c>
      <c r="AI5">
        <v>0.77891583655529972</v>
      </c>
      <c r="AJ5">
        <v>0</v>
      </c>
      <c r="AK5">
        <v>0</v>
      </c>
      <c r="AL5">
        <v>0</v>
      </c>
      <c r="AM5">
        <v>0</v>
      </c>
      <c r="AO5" t="s">
        <v>311</v>
      </c>
      <c r="AP5" t="s">
        <v>86</v>
      </c>
      <c r="AQ5" t="s">
        <v>578</v>
      </c>
      <c r="AR5" t="s">
        <v>516</v>
      </c>
      <c r="AS5">
        <v>85606.331489030272</v>
      </c>
      <c r="AT5">
        <v>150455.51776330752</v>
      </c>
      <c r="AU5">
        <v>206943.55122806935</v>
      </c>
      <c r="AV5">
        <v>260660.5150081919</v>
      </c>
      <c r="AW5">
        <v>319706.08776791266</v>
      </c>
      <c r="AY5" t="s">
        <v>425</v>
      </c>
      <c r="AZ5" t="s">
        <v>86</v>
      </c>
      <c r="BA5" t="s">
        <v>578</v>
      </c>
      <c r="BB5" t="s">
        <v>517</v>
      </c>
      <c r="BC5">
        <v>0</v>
      </c>
      <c r="BD5">
        <v>0</v>
      </c>
      <c r="BE5">
        <v>0</v>
      </c>
      <c r="BF5">
        <v>0</v>
      </c>
      <c r="BG5">
        <v>0</v>
      </c>
    </row>
    <row r="6" spans="1:59" x14ac:dyDescent="0.25">
      <c r="A6" t="s">
        <v>475</v>
      </c>
      <c r="B6" t="s">
        <v>86</v>
      </c>
      <c r="C6" t="s">
        <v>578</v>
      </c>
      <c r="D6" t="s">
        <v>518</v>
      </c>
      <c r="E6">
        <v>0</v>
      </c>
      <c r="F6">
        <v>0</v>
      </c>
      <c r="G6">
        <v>0</v>
      </c>
      <c r="H6">
        <v>0</v>
      </c>
      <c r="I6">
        <v>0</v>
      </c>
      <c r="K6" t="s">
        <v>192</v>
      </c>
      <c r="L6" t="s">
        <v>86</v>
      </c>
      <c r="M6" t="s">
        <v>578</v>
      </c>
      <c r="N6" t="s">
        <v>508</v>
      </c>
      <c r="O6">
        <v>5432.1878333400582</v>
      </c>
      <c r="P6">
        <v>6372.0177130083975</v>
      </c>
      <c r="Q6">
        <v>18686.782944741411</v>
      </c>
      <c r="R6">
        <v>39568.014561110278</v>
      </c>
      <c r="S6">
        <v>81369.290682401697</v>
      </c>
      <c r="U6" t="s">
        <v>91</v>
      </c>
      <c r="V6" t="s">
        <v>86</v>
      </c>
      <c r="W6" t="s">
        <v>578</v>
      </c>
      <c r="X6" t="s">
        <v>513</v>
      </c>
      <c r="Y6">
        <v>63112.754671286435</v>
      </c>
      <c r="Z6">
        <v>95849.568579259765</v>
      </c>
      <c r="AA6">
        <v>143710.53881042122</v>
      </c>
      <c r="AB6">
        <v>208608.00347346949</v>
      </c>
      <c r="AC6">
        <v>0</v>
      </c>
      <c r="AE6" t="s">
        <v>382</v>
      </c>
      <c r="AF6" t="s">
        <v>86</v>
      </c>
      <c r="AG6" t="s">
        <v>578</v>
      </c>
      <c r="AH6" t="s">
        <v>579</v>
      </c>
      <c r="AI6">
        <v>2648.0988427452444</v>
      </c>
      <c r="AJ6">
        <v>4167.3388069562207</v>
      </c>
      <c r="AK6">
        <v>5339.6511926987514</v>
      </c>
      <c r="AL6">
        <v>10820.453153595863</v>
      </c>
      <c r="AM6">
        <v>15468.805732585466</v>
      </c>
      <c r="AO6" t="s">
        <v>257</v>
      </c>
      <c r="AP6" t="s">
        <v>86</v>
      </c>
      <c r="AQ6" t="s">
        <v>578</v>
      </c>
      <c r="AR6" t="s">
        <v>516</v>
      </c>
      <c r="AS6">
        <v>2413.0180368992906</v>
      </c>
      <c r="AT6">
        <v>5528.2375246843594</v>
      </c>
      <c r="AU6">
        <v>8756.2152027446828</v>
      </c>
      <c r="AV6">
        <v>13540.928561140234</v>
      </c>
      <c r="AW6">
        <v>20147.506496475791</v>
      </c>
      <c r="AY6" t="s">
        <v>397</v>
      </c>
      <c r="AZ6" t="s">
        <v>86</v>
      </c>
      <c r="BA6" t="s">
        <v>578</v>
      </c>
      <c r="BB6" t="s">
        <v>517</v>
      </c>
      <c r="BC6">
        <v>220913.0525624571</v>
      </c>
      <c r="BD6">
        <v>359645.8761168514</v>
      </c>
      <c r="BE6">
        <v>383295.89647665544</v>
      </c>
      <c r="BF6">
        <v>513326.34143551026</v>
      </c>
      <c r="BG6">
        <v>582569.15183540818</v>
      </c>
    </row>
    <row r="7" spans="1:59" x14ac:dyDescent="0.25">
      <c r="A7" t="s">
        <v>335</v>
      </c>
      <c r="B7" t="s">
        <v>86</v>
      </c>
      <c r="C7" t="s">
        <v>578</v>
      </c>
      <c r="D7" t="s">
        <v>518</v>
      </c>
      <c r="E7">
        <v>94515.274723914394</v>
      </c>
      <c r="F7">
        <v>130393.01993532863</v>
      </c>
      <c r="G7">
        <v>136606.184593504</v>
      </c>
      <c r="H7">
        <v>150665.74658963259</v>
      </c>
      <c r="I7">
        <v>183379.79843111377</v>
      </c>
      <c r="K7" t="s">
        <v>198</v>
      </c>
      <c r="L7" t="s">
        <v>86</v>
      </c>
      <c r="M7" t="s">
        <v>578</v>
      </c>
      <c r="N7" t="s">
        <v>508</v>
      </c>
      <c r="O7">
        <v>50955.268436291561</v>
      </c>
      <c r="P7">
        <v>61276.240714056454</v>
      </c>
      <c r="Q7">
        <v>69470.074399021585</v>
      </c>
      <c r="R7">
        <v>79581.372581965174</v>
      </c>
      <c r="S7">
        <v>94189.715336611218</v>
      </c>
      <c r="U7" t="s">
        <v>454</v>
      </c>
      <c r="V7" t="s">
        <v>86</v>
      </c>
      <c r="W7" t="s">
        <v>578</v>
      </c>
      <c r="X7" t="s">
        <v>513</v>
      </c>
      <c r="Y7">
        <v>12096.174838127965</v>
      </c>
      <c r="Z7">
        <v>15843.303937239658</v>
      </c>
      <c r="AA7">
        <v>20377.148344392564</v>
      </c>
      <c r="AB7">
        <v>25197.522739655098</v>
      </c>
      <c r="AC7">
        <v>33087.11224565321</v>
      </c>
      <c r="AE7" t="s">
        <v>64</v>
      </c>
      <c r="AF7" t="s">
        <v>86</v>
      </c>
      <c r="AG7" t="s">
        <v>578</v>
      </c>
      <c r="AH7" t="s">
        <v>579</v>
      </c>
      <c r="AI7">
        <v>1199.2397245504376</v>
      </c>
      <c r="AJ7">
        <v>891.32528909825305</v>
      </c>
      <c r="AK7">
        <v>999.49340494038961</v>
      </c>
      <c r="AL7">
        <v>1106.3249679689968</v>
      </c>
      <c r="AM7">
        <v>1320.0879319243941</v>
      </c>
      <c r="AO7" t="s">
        <v>489</v>
      </c>
      <c r="AP7" t="s">
        <v>86</v>
      </c>
      <c r="AQ7" t="s">
        <v>578</v>
      </c>
      <c r="AR7" t="s">
        <v>516</v>
      </c>
      <c r="AS7">
        <v>1385.3271232238753</v>
      </c>
      <c r="AT7">
        <v>2689.5311245387252</v>
      </c>
      <c r="AU7">
        <v>4341.6369654865121</v>
      </c>
      <c r="AV7">
        <v>6842.5539062724001</v>
      </c>
      <c r="AW7">
        <v>10392.001675667289</v>
      </c>
      <c r="AY7" t="s">
        <v>50</v>
      </c>
      <c r="AZ7" t="s">
        <v>86</v>
      </c>
      <c r="BA7" t="s">
        <v>578</v>
      </c>
      <c r="BB7" t="s">
        <v>517</v>
      </c>
      <c r="BC7">
        <v>533.44142828769884</v>
      </c>
      <c r="BD7">
        <v>0</v>
      </c>
      <c r="BE7">
        <v>0</v>
      </c>
      <c r="BF7">
        <v>0</v>
      </c>
      <c r="BG7">
        <v>0</v>
      </c>
    </row>
    <row r="8" spans="1:59" x14ac:dyDescent="0.25">
      <c r="A8" t="s">
        <v>207</v>
      </c>
      <c r="B8" t="s">
        <v>86</v>
      </c>
      <c r="C8" t="s">
        <v>578</v>
      </c>
      <c r="D8" t="s">
        <v>518</v>
      </c>
      <c r="E8">
        <v>168694.69101553899</v>
      </c>
      <c r="F8">
        <v>243276.57176642565</v>
      </c>
      <c r="G8">
        <v>367197.41574175289</v>
      </c>
      <c r="H8">
        <v>443870.92679063039</v>
      </c>
      <c r="I8">
        <v>540411.95510436222</v>
      </c>
      <c r="K8" t="s">
        <v>175</v>
      </c>
      <c r="L8" t="s">
        <v>86</v>
      </c>
      <c r="M8" t="s">
        <v>578</v>
      </c>
      <c r="N8" t="s">
        <v>508</v>
      </c>
      <c r="O8">
        <v>86617.144617843558</v>
      </c>
      <c r="P8">
        <v>93358.519026347261</v>
      </c>
      <c r="Q8">
        <v>99034.683079937662</v>
      </c>
      <c r="R8">
        <v>103386.25718595536</v>
      </c>
      <c r="S8">
        <v>109190.29570886426</v>
      </c>
      <c r="U8" t="s">
        <v>182</v>
      </c>
      <c r="V8" t="s">
        <v>86</v>
      </c>
      <c r="W8" t="s">
        <v>578</v>
      </c>
      <c r="X8" t="s">
        <v>513</v>
      </c>
      <c r="Y8">
        <v>160304.48112931795</v>
      </c>
      <c r="Z8">
        <v>182425.34833253053</v>
      </c>
      <c r="AA8">
        <v>207079.90429818304</v>
      </c>
      <c r="AB8">
        <v>196537.62794864131</v>
      </c>
      <c r="AC8">
        <v>222602.57703977573</v>
      </c>
      <c r="AE8" t="s">
        <v>98</v>
      </c>
      <c r="AF8" t="s">
        <v>86</v>
      </c>
      <c r="AG8" t="s">
        <v>578</v>
      </c>
      <c r="AH8" t="s">
        <v>579</v>
      </c>
      <c r="AI8">
        <v>21.013242842321397</v>
      </c>
      <c r="AJ8">
        <v>18.565921637051453</v>
      </c>
      <c r="AK8">
        <v>11.674224669716978</v>
      </c>
      <c r="AL8">
        <v>0</v>
      </c>
      <c r="AM8">
        <v>0</v>
      </c>
      <c r="AS8" s="2">
        <f>AVERAGEIF(AS2:AS7, "&lt;&gt;0")</f>
        <v>35557.016493031064</v>
      </c>
      <c r="AT8" s="2">
        <f t="shared" ref="AT8:AW8" si="0">AVERAGEIF(AT2:AT7, "&lt;&gt;0")</f>
        <v>64069.417418241101</v>
      </c>
      <c r="AU8" s="2">
        <f t="shared" si="0"/>
        <v>85098.413612083488</v>
      </c>
      <c r="AV8" s="2">
        <f t="shared" si="0"/>
        <v>100677.69467068784</v>
      </c>
      <c r="AW8" s="2">
        <f t="shared" si="0"/>
        <v>94020.249840908975</v>
      </c>
      <c r="AY8" t="s">
        <v>417</v>
      </c>
      <c r="AZ8" t="s">
        <v>86</v>
      </c>
      <c r="BA8" t="s">
        <v>578</v>
      </c>
      <c r="BB8" t="s">
        <v>517</v>
      </c>
      <c r="BC8">
        <v>3.6490822770111855</v>
      </c>
      <c r="BD8">
        <v>202.62797322739954</v>
      </c>
      <c r="BE8">
        <v>160.86799193138597</v>
      </c>
      <c r="BF8">
        <v>318.36395024899923</v>
      </c>
      <c r="BG8">
        <v>5741.0092802102317</v>
      </c>
    </row>
    <row r="9" spans="1:59" x14ac:dyDescent="0.25">
      <c r="A9" t="s">
        <v>487</v>
      </c>
      <c r="B9" t="s">
        <v>86</v>
      </c>
      <c r="C9" t="s">
        <v>578</v>
      </c>
      <c r="D9" t="s">
        <v>518</v>
      </c>
      <c r="E9">
        <v>1006.723502241558</v>
      </c>
      <c r="F9">
        <v>0</v>
      </c>
      <c r="G9">
        <v>0</v>
      </c>
      <c r="H9">
        <v>0</v>
      </c>
      <c r="I9">
        <v>0</v>
      </c>
      <c r="K9" t="s">
        <v>149</v>
      </c>
      <c r="L9" t="s">
        <v>86</v>
      </c>
      <c r="M9" t="s">
        <v>578</v>
      </c>
      <c r="N9" t="s">
        <v>508</v>
      </c>
      <c r="O9">
        <v>10159.971765666251</v>
      </c>
      <c r="P9">
        <v>12266.459359627845</v>
      </c>
      <c r="Q9">
        <v>14038.317258093333</v>
      </c>
      <c r="R9">
        <v>15059.536709178588</v>
      </c>
      <c r="S9">
        <v>16881.557391347324</v>
      </c>
      <c r="U9" t="s">
        <v>319</v>
      </c>
      <c r="V9" t="s">
        <v>86</v>
      </c>
      <c r="W9" t="s">
        <v>578</v>
      </c>
      <c r="X9" t="s">
        <v>513</v>
      </c>
      <c r="Y9">
        <v>4103.3759899844872</v>
      </c>
      <c r="Z9">
        <v>1622.444696977388</v>
      </c>
      <c r="AA9">
        <v>631.81488035822429</v>
      </c>
      <c r="AB9">
        <v>8306.2516330457893</v>
      </c>
      <c r="AC9">
        <v>12033.651752972608</v>
      </c>
      <c r="AE9" t="s">
        <v>159</v>
      </c>
      <c r="AF9" t="s">
        <v>86</v>
      </c>
      <c r="AG9" t="s">
        <v>578</v>
      </c>
      <c r="AH9" t="s">
        <v>579</v>
      </c>
      <c r="AI9">
        <v>40823.260811173779</v>
      </c>
      <c r="AJ9">
        <v>53538.871800346511</v>
      </c>
      <c r="AK9">
        <v>47469.661239410343</v>
      </c>
      <c r="AL9">
        <v>62505.961886990735</v>
      </c>
      <c r="AM9">
        <v>63540.157675783674</v>
      </c>
      <c r="AY9" t="s">
        <v>100</v>
      </c>
      <c r="AZ9" t="s">
        <v>86</v>
      </c>
      <c r="BA9" t="s">
        <v>578</v>
      </c>
      <c r="BB9" t="s">
        <v>517</v>
      </c>
      <c r="BC9">
        <v>0</v>
      </c>
      <c r="BD9">
        <v>0</v>
      </c>
      <c r="BE9">
        <v>1178.6717387318524</v>
      </c>
      <c r="BF9">
        <v>0</v>
      </c>
      <c r="BG9">
        <v>0</v>
      </c>
    </row>
    <row r="10" spans="1:59" x14ac:dyDescent="0.25">
      <c r="A10" t="s">
        <v>285</v>
      </c>
      <c r="B10" t="s">
        <v>86</v>
      </c>
      <c r="C10" t="s">
        <v>578</v>
      </c>
      <c r="D10" t="s">
        <v>518</v>
      </c>
      <c r="E10">
        <v>0</v>
      </c>
      <c r="F10">
        <v>0</v>
      </c>
      <c r="G10">
        <v>1305.3036548502334</v>
      </c>
      <c r="H10">
        <v>1362.2122326658493</v>
      </c>
      <c r="I10">
        <v>1479.6879203658864</v>
      </c>
      <c r="K10" t="s">
        <v>117</v>
      </c>
      <c r="L10" t="s">
        <v>86</v>
      </c>
      <c r="M10" t="s">
        <v>578</v>
      </c>
      <c r="N10" t="s">
        <v>508</v>
      </c>
      <c r="O10">
        <v>18582.242285715918</v>
      </c>
      <c r="P10">
        <v>21396.18310061887</v>
      </c>
      <c r="Q10">
        <v>23981.686373927379</v>
      </c>
      <c r="R10">
        <v>29475.064058967102</v>
      </c>
      <c r="S10">
        <v>32966.320716136106</v>
      </c>
      <c r="U10" t="s">
        <v>463</v>
      </c>
      <c r="V10" t="s">
        <v>86</v>
      </c>
      <c r="W10" t="s">
        <v>578</v>
      </c>
      <c r="X10" t="s">
        <v>513</v>
      </c>
      <c r="Y10">
        <v>0.19704539825016026</v>
      </c>
      <c r="Z10">
        <v>0.10294419547578568</v>
      </c>
      <c r="AA10">
        <v>4.5965078031965215E-2</v>
      </c>
      <c r="AB10">
        <v>11881.345436064925</v>
      </c>
      <c r="AC10">
        <v>19477.46804868288</v>
      </c>
      <c r="AE10" t="s">
        <v>96</v>
      </c>
      <c r="AF10" t="s">
        <v>86</v>
      </c>
      <c r="AG10" t="s">
        <v>578</v>
      </c>
      <c r="AH10" t="s">
        <v>579</v>
      </c>
      <c r="AI10">
        <v>0</v>
      </c>
      <c r="AJ10">
        <v>131.81502018686655</v>
      </c>
      <c r="AK10">
        <v>0</v>
      </c>
      <c r="AL10">
        <v>0</v>
      </c>
      <c r="AM10">
        <v>0</v>
      </c>
      <c r="AY10" t="s">
        <v>429</v>
      </c>
      <c r="AZ10" t="s">
        <v>86</v>
      </c>
      <c r="BA10" t="s">
        <v>578</v>
      </c>
      <c r="BB10" t="s">
        <v>517</v>
      </c>
      <c r="BC10">
        <v>2093.0484927248299</v>
      </c>
      <c r="BD10">
        <v>442.24475017044546</v>
      </c>
      <c r="BE10">
        <v>491.44358225299317</v>
      </c>
      <c r="BF10">
        <v>626.11839566592425</v>
      </c>
      <c r="BG10">
        <v>1179.6620932924175</v>
      </c>
    </row>
    <row r="11" spans="1:59" x14ac:dyDescent="0.25">
      <c r="A11" t="s">
        <v>56</v>
      </c>
      <c r="B11" t="s">
        <v>86</v>
      </c>
      <c r="C11" t="s">
        <v>578</v>
      </c>
      <c r="D11" t="s">
        <v>518</v>
      </c>
      <c r="E11">
        <v>6681.7881430425468</v>
      </c>
      <c r="F11">
        <v>8352.1653566685454</v>
      </c>
      <c r="G11">
        <v>9557.6888027961559</v>
      </c>
      <c r="H11">
        <v>10993.37487273043</v>
      </c>
      <c r="I11">
        <v>0</v>
      </c>
      <c r="K11" t="s">
        <v>313</v>
      </c>
      <c r="L11" t="s">
        <v>86</v>
      </c>
      <c r="M11" t="s">
        <v>578</v>
      </c>
      <c r="N11" t="s">
        <v>508</v>
      </c>
      <c r="O11">
        <v>65771.625732335408</v>
      </c>
      <c r="P11">
        <v>74792.370908911354</v>
      </c>
      <c r="Q11">
        <v>82464.635685748857</v>
      </c>
      <c r="R11">
        <v>89754.160704554219</v>
      </c>
      <c r="S11">
        <v>96395.439044683764</v>
      </c>
      <c r="U11" t="s">
        <v>167</v>
      </c>
      <c r="V11" t="s">
        <v>86</v>
      </c>
      <c r="W11" t="s">
        <v>578</v>
      </c>
      <c r="X11" t="s">
        <v>513</v>
      </c>
      <c r="Y11">
        <v>11449.537723275658</v>
      </c>
      <c r="Z11">
        <v>13414.628250495211</v>
      </c>
      <c r="AA11">
        <v>16179.342507606925</v>
      </c>
      <c r="AB11">
        <v>20182.793702198545</v>
      </c>
      <c r="AC11">
        <v>22447.644853198261</v>
      </c>
      <c r="AE11" t="s">
        <v>103</v>
      </c>
      <c r="AF11" t="s">
        <v>86</v>
      </c>
      <c r="AG11" t="s">
        <v>578</v>
      </c>
      <c r="AH11" t="s">
        <v>579</v>
      </c>
      <c r="AI11">
        <v>58.188088109495297</v>
      </c>
      <c r="AJ11">
        <v>229.07014042881147</v>
      </c>
      <c r="AK11">
        <v>1408.3964675408031</v>
      </c>
      <c r="AL11">
        <v>0</v>
      </c>
      <c r="AM11">
        <v>0</v>
      </c>
      <c r="AY11" t="s">
        <v>481</v>
      </c>
      <c r="AZ11" t="s">
        <v>86</v>
      </c>
      <c r="BA11" t="s">
        <v>578</v>
      </c>
      <c r="BB11" t="s">
        <v>517</v>
      </c>
      <c r="BC11">
        <v>188.14630987816992</v>
      </c>
      <c r="BD11">
        <v>272.41401722064631</v>
      </c>
      <c r="BE11">
        <v>290.9178802197394</v>
      </c>
      <c r="BF11">
        <v>349.75337390406452</v>
      </c>
      <c r="BG11">
        <v>433.48168736203263</v>
      </c>
    </row>
    <row r="12" spans="1:59" x14ac:dyDescent="0.25">
      <c r="A12" t="s">
        <v>366</v>
      </c>
      <c r="B12" t="s">
        <v>86</v>
      </c>
      <c r="C12" t="s">
        <v>578</v>
      </c>
      <c r="D12" t="s">
        <v>518</v>
      </c>
      <c r="E12">
        <v>393.99248484289632</v>
      </c>
      <c r="F12">
        <v>511.30310014806224</v>
      </c>
      <c r="G12">
        <v>745.65723869440171</v>
      </c>
      <c r="H12">
        <v>479.36785332268704</v>
      </c>
      <c r="I12">
        <v>618.37073919751936</v>
      </c>
      <c r="K12" t="s">
        <v>153</v>
      </c>
      <c r="L12" t="s">
        <v>86</v>
      </c>
      <c r="M12" t="s">
        <v>578</v>
      </c>
      <c r="N12" t="s">
        <v>508</v>
      </c>
      <c r="O12">
        <v>5896.8926927894499</v>
      </c>
      <c r="P12">
        <v>8023.7738529183744</v>
      </c>
      <c r="Q12">
        <v>25119.097350499906</v>
      </c>
      <c r="R12">
        <v>38155.704549379792</v>
      </c>
      <c r="S12">
        <v>42509.900208425439</v>
      </c>
      <c r="U12" t="s">
        <v>161</v>
      </c>
      <c r="V12" t="s">
        <v>86</v>
      </c>
      <c r="W12" t="s">
        <v>578</v>
      </c>
      <c r="X12" t="s">
        <v>513</v>
      </c>
      <c r="Y12">
        <v>2496.7332091933554</v>
      </c>
      <c r="Z12">
        <v>3535.1406458881256</v>
      </c>
      <c r="AA12">
        <v>4673.9097205950302</v>
      </c>
      <c r="AB12">
        <v>3290.1601537699148</v>
      </c>
      <c r="AC12">
        <v>9379.9362441956473</v>
      </c>
      <c r="AE12" t="s">
        <v>323</v>
      </c>
      <c r="AF12" t="s">
        <v>86</v>
      </c>
      <c r="AG12" t="s">
        <v>578</v>
      </c>
      <c r="AH12" t="s">
        <v>579</v>
      </c>
      <c r="AI12">
        <v>41025.899680720271</v>
      </c>
      <c r="AJ12">
        <v>62157.974589226316</v>
      </c>
      <c r="AK12">
        <v>88755.831588769579</v>
      </c>
      <c r="AL12">
        <v>95684.314772136684</v>
      </c>
      <c r="AM12">
        <v>104483.05195986919</v>
      </c>
      <c r="AY12" t="s">
        <v>427</v>
      </c>
      <c r="AZ12" t="s">
        <v>86</v>
      </c>
      <c r="BA12" t="s">
        <v>578</v>
      </c>
      <c r="BB12" t="s">
        <v>517</v>
      </c>
      <c r="BC12">
        <v>0</v>
      </c>
      <c r="BD12">
        <v>0</v>
      </c>
      <c r="BE12">
        <v>0</v>
      </c>
      <c r="BF12">
        <v>0</v>
      </c>
      <c r="BG12">
        <v>0</v>
      </c>
    </row>
    <row r="13" spans="1:59" x14ac:dyDescent="0.25">
      <c r="A13" t="s">
        <v>52</v>
      </c>
      <c r="B13" t="s">
        <v>86</v>
      </c>
      <c r="C13" t="s">
        <v>578</v>
      </c>
      <c r="D13" t="s">
        <v>518</v>
      </c>
      <c r="E13">
        <v>6247.5295688252309</v>
      </c>
      <c r="F13">
        <v>7429.7884418236199</v>
      </c>
      <c r="G13">
        <v>10119.394820562282</v>
      </c>
      <c r="H13">
        <v>9806.2434892975016</v>
      </c>
      <c r="I13">
        <v>10644.784317219181</v>
      </c>
      <c r="K13" t="s">
        <v>70</v>
      </c>
      <c r="L13" t="s">
        <v>86</v>
      </c>
      <c r="M13" t="s">
        <v>578</v>
      </c>
      <c r="N13" t="s">
        <v>508</v>
      </c>
      <c r="O13">
        <v>92952.659272043908</v>
      </c>
      <c r="P13">
        <v>102364.94825297878</v>
      </c>
      <c r="Q13">
        <v>91011.511500352281</v>
      </c>
      <c r="R13">
        <v>108264.80979508147</v>
      </c>
      <c r="S13">
        <v>124695.08901489746</v>
      </c>
      <c r="U13" t="s">
        <v>338</v>
      </c>
      <c r="V13" t="s">
        <v>86</v>
      </c>
      <c r="W13" t="s">
        <v>578</v>
      </c>
      <c r="X13" t="s">
        <v>513</v>
      </c>
      <c r="Y13">
        <v>15451.242250313353</v>
      </c>
      <c r="Z13">
        <v>17927.268696088267</v>
      </c>
      <c r="AA13">
        <v>20816.21960977952</v>
      </c>
      <c r="AB13">
        <v>21975.248113559624</v>
      </c>
      <c r="AC13">
        <v>24887.795049821922</v>
      </c>
      <c r="AE13" t="s">
        <v>393</v>
      </c>
      <c r="AF13" t="s">
        <v>86</v>
      </c>
      <c r="AG13" t="s">
        <v>578</v>
      </c>
      <c r="AH13" t="s">
        <v>579</v>
      </c>
      <c r="AI13">
        <v>718.65107225166048</v>
      </c>
      <c r="AJ13">
        <v>1099.4070444578399</v>
      </c>
      <c r="AK13">
        <v>1375.2241622113795</v>
      </c>
      <c r="AL13">
        <v>1931.3572400758931</v>
      </c>
      <c r="AM13">
        <v>2165.5432980692317</v>
      </c>
      <c r="AY13" t="s">
        <v>407</v>
      </c>
      <c r="AZ13" t="s">
        <v>86</v>
      </c>
      <c r="BA13" t="s">
        <v>578</v>
      </c>
      <c r="BB13" t="s">
        <v>517</v>
      </c>
      <c r="BC13">
        <v>3166.362356759967</v>
      </c>
      <c r="BD13">
        <v>6705.4642673973685</v>
      </c>
      <c r="BE13">
        <v>5923.7385131156507</v>
      </c>
      <c r="BF13">
        <v>4826.4305401729262</v>
      </c>
      <c r="BG13">
        <v>5194.8382358898234</v>
      </c>
    </row>
    <row r="14" spans="1:59" x14ac:dyDescent="0.25">
      <c r="A14" t="s">
        <v>249</v>
      </c>
      <c r="B14" t="s">
        <v>86</v>
      </c>
      <c r="C14" t="s">
        <v>578</v>
      </c>
      <c r="D14" t="s">
        <v>518</v>
      </c>
      <c r="E14">
        <v>143915.3348412145</v>
      </c>
      <c r="F14">
        <v>230935.39084375935</v>
      </c>
      <c r="G14">
        <v>324490.92652151862</v>
      </c>
      <c r="H14">
        <v>406141.11115972913</v>
      </c>
      <c r="I14">
        <v>478816.07401957695</v>
      </c>
      <c r="K14" t="s">
        <v>125</v>
      </c>
      <c r="L14" t="s">
        <v>86</v>
      </c>
      <c r="M14" t="s">
        <v>578</v>
      </c>
      <c r="N14" t="s">
        <v>508</v>
      </c>
      <c r="O14">
        <v>64567.447575652448</v>
      </c>
      <c r="P14">
        <v>66190.02829022854</v>
      </c>
      <c r="Q14">
        <v>70826.763287694775</v>
      </c>
      <c r="R14">
        <v>90730.056570075423</v>
      </c>
      <c r="S14">
        <v>94036.447620673091</v>
      </c>
      <c r="U14" t="s">
        <v>309</v>
      </c>
      <c r="V14" t="s">
        <v>86</v>
      </c>
      <c r="W14" t="s">
        <v>578</v>
      </c>
      <c r="X14" t="s">
        <v>513</v>
      </c>
      <c r="Y14">
        <v>3403.6554228994914</v>
      </c>
      <c r="Z14">
        <v>3356.5933687630441</v>
      </c>
      <c r="AA14">
        <v>8203.6016473990021</v>
      </c>
      <c r="AB14">
        <v>10781.436988159858</v>
      </c>
      <c r="AC14">
        <v>12736.87006001052</v>
      </c>
      <c r="AI14" s="2">
        <f>AVERAGEIF(AI2:AI13, "&lt;&gt;0")</f>
        <v>8679.3068510995763</v>
      </c>
      <c r="AJ14" s="2">
        <f t="shared" ref="AJ14:AM14" si="1">AVERAGEIF(AJ2:AJ13, "&lt;&gt;0")</f>
        <v>12013.290248987061</v>
      </c>
      <c r="AK14" s="2">
        <f t="shared" si="1"/>
        <v>16270.835543705543</v>
      </c>
      <c r="AL14" s="2">
        <f t="shared" si="1"/>
        <v>24205.016823908791</v>
      </c>
      <c r="AM14" s="2">
        <f t="shared" si="1"/>
        <v>28539.339730089254</v>
      </c>
      <c r="AY14" t="s">
        <v>413</v>
      </c>
      <c r="AZ14" t="s">
        <v>86</v>
      </c>
      <c r="BA14" t="s">
        <v>578</v>
      </c>
      <c r="BB14" t="s">
        <v>517</v>
      </c>
      <c r="BC14">
        <v>101.26601860475141</v>
      </c>
      <c r="BD14">
        <v>20532.036028721217</v>
      </c>
      <c r="BE14">
        <v>28462.24369508513</v>
      </c>
      <c r="BF14">
        <v>36015.471457377731</v>
      </c>
      <c r="BG14">
        <v>46110.451666931047</v>
      </c>
    </row>
    <row r="15" spans="1:59" x14ac:dyDescent="0.25">
      <c r="A15" t="s">
        <v>72</v>
      </c>
      <c r="B15" t="s">
        <v>86</v>
      </c>
      <c r="C15" t="s">
        <v>578</v>
      </c>
      <c r="D15" t="s">
        <v>518</v>
      </c>
      <c r="E15">
        <v>2.3568313345439591E-3</v>
      </c>
      <c r="F15">
        <v>3.4416299559471369E-3</v>
      </c>
      <c r="G15">
        <v>4.4827470273783769E-3</v>
      </c>
      <c r="H15">
        <v>5.4918018382159109E-3</v>
      </c>
      <c r="I15">
        <v>0</v>
      </c>
      <c r="K15" t="s">
        <v>121</v>
      </c>
      <c r="L15" t="s">
        <v>86</v>
      </c>
      <c r="M15" t="s">
        <v>578</v>
      </c>
      <c r="N15" t="s">
        <v>508</v>
      </c>
      <c r="O15">
        <v>146029.10427004847</v>
      </c>
      <c r="P15">
        <v>160756.84806879296</v>
      </c>
      <c r="Q15">
        <v>166687.34732891989</v>
      </c>
      <c r="R15">
        <v>166988.68842137259</v>
      </c>
      <c r="S15">
        <v>171431.52128836053</v>
      </c>
      <c r="U15" t="s">
        <v>401</v>
      </c>
      <c r="V15" t="s">
        <v>86</v>
      </c>
      <c r="W15" t="s">
        <v>578</v>
      </c>
      <c r="X15" t="s">
        <v>513</v>
      </c>
      <c r="Y15">
        <v>52808.010695271776</v>
      </c>
      <c r="Z15">
        <v>104353.52234118061</v>
      </c>
      <c r="AA15">
        <v>160749.63292086162</v>
      </c>
      <c r="AB15">
        <v>227989.54815104953</v>
      </c>
      <c r="AC15">
        <v>271609.40140849224</v>
      </c>
      <c r="AY15" t="s">
        <v>378</v>
      </c>
      <c r="AZ15" t="s">
        <v>86</v>
      </c>
      <c r="BA15" t="s">
        <v>578</v>
      </c>
      <c r="BB15" t="s">
        <v>517</v>
      </c>
      <c r="BC15">
        <v>3092.8015949236328</v>
      </c>
      <c r="BD15">
        <v>3127.5828812851623</v>
      </c>
      <c r="BE15">
        <v>3349.2873654452128</v>
      </c>
      <c r="BF15">
        <v>3701.6895604717247</v>
      </c>
      <c r="BG15">
        <v>1839.7529107971311</v>
      </c>
    </row>
    <row r="16" spans="1:59" x14ac:dyDescent="0.25">
      <c r="A16" t="s">
        <v>94</v>
      </c>
      <c r="B16" t="s">
        <v>86</v>
      </c>
      <c r="C16" t="s">
        <v>578</v>
      </c>
      <c r="D16" t="s">
        <v>518</v>
      </c>
      <c r="E16">
        <v>0</v>
      </c>
      <c r="F16">
        <v>621.17633195678604</v>
      </c>
      <c r="G16">
        <v>0</v>
      </c>
      <c r="H16">
        <v>0</v>
      </c>
      <c r="I16">
        <v>0</v>
      </c>
      <c r="K16" t="s">
        <v>137</v>
      </c>
      <c r="L16" t="s">
        <v>86</v>
      </c>
      <c r="M16" t="s">
        <v>578</v>
      </c>
      <c r="N16" t="s">
        <v>508</v>
      </c>
      <c r="O16">
        <v>105283.87802722276</v>
      </c>
      <c r="P16">
        <v>105682.00279677051</v>
      </c>
      <c r="Q16">
        <v>109151.05848445593</v>
      </c>
      <c r="R16">
        <v>111826.9035868558</v>
      </c>
      <c r="S16">
        <v>128837.50194812888</v>
      </c>
      <c r="U16" t="s">
        <v>359</v>
      </c>
      <c r="V16" t="s">
        <v>86</v>
      </c>
      <c r="W16" t="s">
        <v>578</v>
      </c>
      <c r="X16" t="s">
        <v>513</v>
      </c>
      <c r="Y16">
        <v>15135.054223621717</v>
      </c>
      <c r="Z16">
        <v>22886.178035808836</v>
      </c>
      <c r="AA16">
        <v>24180.910170109539</v>
      </c>
      <c r="AB16">
        <v>46737.599888066688</v>
      </c>
      <c r="AC16">
        <v>38983.19871340425</v>
      </c>
      <c r="AY16" t="s">
        <v>439</v>
      </c>
      <c r="AZ16" t="s">
        <v>86</v>
      </c>
      <c r="BA16" t="s">
        <v>578</v>
      </c>
      <c r="BB16" t="s">
        <v>517</v>
      </c>
      <c r="BC16">
        <v>0</v>
      </c>
      <c r="BD16">
        <v>0</v>
      </c>
      <c r="BE16">
        <v>0</v>
      </c>
      <c r="BF16">
        <v>0</v>
      </c>
      <c r="BG16">
        <v>0</v>
      </c>
    </row>
    <row r="17" spans="1:59" x14ac:dyDescent="0.25">
      <c r="A17" t="s">
        <v>391</v>
      </c>
      <c r="B17" t="s">
        <v>86</v>
      </c>
      <c r="C17" t="s">
        <v>578</v>
      </c>
      <c r="D17" t="s">
        <v>518</v>
      </c>
      <c r="E17">
        <v>22369.109053566088</v>
      </c>
      <c r="F17">
        <v>37198.787473315104</v>
      </c>
      <c r="G17">
        <v>84236.530638759665</v>
      </c>
      <c r="H17">
        <v>132268.43228721176</v>
      </c>
      <c r="I17">
        <v>200286.18258904532</v>
      </c>
      <c r="K17" t="s">
        <v>302</v>
      </c>
      <c r="L17" t="s">
        <v>86</v>
      </c>
      <c r="M17" t="s">
        <v>578</v>
      </c>
      <c r="N17" t="s">
        <v>508</v>
      </c>
      <c r="O17">
        <v>32251.102786145893</v>
      </c>
      <c r="P17">
        <v>35623.206082135213</v>
      </c>
      <c r="Q17">
        <v>35415.418162503258</v>
      </c>
      <c r="R17">
        <v>35195.414797672827</v>
      </c>
      <c r="S17">
        <v>34960.185156132626</v>
      </c>
      <c r="U17" t="s">
        <v>253</v>
      </c>
      <c r="V17" t="s">
        <v>86</v>
      </c>
      <c r="W17" t="s">
        <v>578</v>
      </c>
      <c r="X17" t="s">
        <v>513</v>
      </c>
      <c r="Y17">
        <v>5910.3286950854208</v>
      </c>
      <c r="Z17">
        <v>9592.0795787525603</v>
      </c>
      <c r="AA17">
        <v>19623.535530255551</v>
      </c>
      <c r="AB17">
        <v>27320.980258270098</v>
      </c>
      <c r="AC17">
        <v>39585.68618473487</v>
      </c>
      <c r="AY17" t="s">
        <v>456</v>
      </c>
      <c r="AZ17" t="s">
        <v>86</v>
      </c>
      <c r="BA17" t="s">
        <v>578</v>
      </c>
      <c r="BB17" t="s">
        <v>517</v>
      </c>
      <c r="BC17">
        <v>26763.941259404266</v>
      </c>
      <c r="BD17">
        <v>34969.966570066266</v>
      </c>
      <c r="BE17">
        <v>52523.304346196375</v>
      </c>
      <c r="BF17">
        <v>73216.526303397681</v>
      </c>
      <c r="BG17">
        <v>98514.876067718884</v>
      </c>
    </row>
    <row r="18" spans="1:59" x14ac:dyDescent="0.25">
      <c r="E18" s="2">
        <f>AVERAGEIF(E2:E17, "&lt;&gt;0")</f>
        <v>49281.625496032299</v>
      </c>
      <c r="F18" s="2">
        <f t="shared" ref="F18:I18" si="2">AVERAGEIF(F2:F17, "&lt;&gt;0")</f>
        <v>70191.97277483689</v>
      </c>
      <c r="G18" s="2">
        <f t="shared" si="2"/>
        <v>96441.927366887627</v>
      </c>
      <c r="H18" s="2">
        <f t="shared" si="2"/>
        <v>114355.14915389064</v>
      </c>
      <c r="I18" s="2">
        <f t="shared" si="2"/>
        <v>165726.81552659778</v>
      </c>
      <c r="K18" t="s">
        <v>119</v>
      </c>
      <c r="L18" t="s">
        <v>86</v>
      </c>
      <c r="M18" t="s">
        <v>578</v>
      </c>
      <c r="N18" t="s">
        <v>508</v>
      </c>
      <c r="O18">
        <v>41072.185255495446</v>
      </c>
      <c r="P18">
        <v>77910.867138746922</v>
      </c>
      <c r="Q18">
        <v>106966.95568295394</v>
      </c>
      <c r="R18">
        <v>134955.42649663432</v>
      </c>
      <c r="S18">
        <v>168897.43220514315</v>
      </c>
      <c r="U18" t="s">
        <v>239</v>
      </c>
      <c r="V18" t="s">
        <v>86</v>
      </c>
      <c r="W18" t="s">
        <v>578</v>
      </c>
      <c r="X18" t="s">
        <v>513</v>
      </c>
      <c r="Y18">
        <v>5006.0890448520013</v>
      </c>
      <c r="Z18">
        <v>7050.0350108623443</v>
      </c>
      <c r="AA18">
        <v>8675.245476924676</v>
      </c>
      <c r="AB18">
        <v>10134.284100914459</v>
      </c>
      <c r="AC18">
        <v>11965.111040217256</v>
      </c>
      <c r="AY18" t="s">
        <v>452</v>
      </c>
      <c r="AZ18" t="s">
        <v>86</v>
      </c>
      <c r="BA18" t="s">
        <v>578</v>
      </c>
      <c r="BB18" t="s">
        <v>517</v>
      </c>
      <c r="BC18">
        <v>2757.3005885415037</v>
      </c>
      <c r="BD18">
        <v>5285.902974947745</v>
      </c>
      <c r="BE18">
        <v>7297.0455677508307</v>
      </c>
      <c r="BF18">
        <v>4896.1426213513341</v>
      </c>
      <c r="BG18">
        <v>4161.5109045868421</v>
      </c>
    </row>
    <row r="19" spans="1:59" x14ac:dyDescent="0.25">
      <c r="K19" t="s">
        <v>171</v>
      </c>
      <c r="L19" t="s">
        <v>86</v>
      </c>
      <c r="M19" t="s">
        <v>578</v>
      </c>
      <c r="N19" t="s">
        <v>508</v>
      </c>
      <c r="O19">
        <v>0</v>
      </c>
      <c r="P19">
        <v>0</v>
      </c>
      <c r="Q19">
        <v>0</v>
      </c>
      <c r="R19">
        <v>0</v>
      </c>
      <c r="S19">
        <v>0</v>
      </c>
      <c r="U19" t="s">
        <v>353</v>
      </c>
      <c r="V19" t="s">
        <v>86</v>
      </c>
      <c r="W19" t="s">
        <v>578</v>
      </c>
      <c r="X19" t="s">
        <v>513</v>
      </c>
      <c r="Y19">
        <v>14035.268949911069</v>
      </c>
      <c r="Z19">
        <v>15676.197251908621</v>
      </c>
      <c r="AA19">
        <v>19609.7170464802</v>
      </c>
      <c r="AB19">
        <v>22202.278109215087</v>
      </c>
      <c r="AC19">
        <v>29789.90784874024</v>
      </c>
      <c r="AY19" t="s">
        <v>450</v>
      </c>
      <c r="AZ19" t="s">
        <v>86</v>
      </c>
      <c r="BA19" t="s">
        <v>578</v>
      </c>
      <c r="BB19" t="s">
        <v>517</v>
      </c>
      <c r="BC19">
        <v>75931.922085402432</v>
      </c>
      <c r="BD19">
        <v>80402.030131642779</v>
      </c>
      <c r="BE19">
        <v>84134.201930239942</v>
      </c>
      <c r="BF19">
        <v>61322.24613568026</v>
      </c>
      <c r="BG19">
        <v>145401.95413061194</v>
      </c>
    </row>
    <row r="20" spans="1:59" x14ac:dyDescent="0.25">
      <c r="K20" t="s">
        <v>343</v>
      </c>
      <c r="L20" t="s">
        <v>86</v>
      </c>
      <c r="M20" t="s">
        <v>578</v>
      </c>
      <c r="N20" t="s">
        <v>508</v>
      </c>
      <c r="O20">
        <v>13128.122965916866</v>
      </c>
      <c r="P20">
        <v>27377.213834219623</v>
      </c>
      <c r="Q20">
        <v>13116.749412810261</v>
      </c>
      <c r="R20">
        <v>21341.666852020731</v>
      </c>
      <c r="S20">
        <v>27041.308790915522</v>
      </c>
      <c r="Y20" s="2">
        <f>AVERAGEIF(Y2:Y19, "&lt;&gt;0")</f>
        <v>56170.969276226562</v>
      </c>
      <c r="Z20" s="2">
        <f t="shared" ref="Z20:AC20" si="3">AVERAGEIF(Z2:Z19, "&lt;&gt;0")</f>
        <v>71266.532289363342</v>
      </c>
      <c r="AA20" s="2">
        <f t="shared" si="3"/>
        <v>91800.306065249286</v>
      </c>
      <c r="AB20" s="2">
        <f t="shared" si="3"/>
        <v>108889.28646793048</v>
      </c>
      <c r="AC20" s="2">
        <f t="shared" si="3"/>
        <v>124284.7978420084</v>
      </c>
      <c r="AY20" t="s">
        <v>433</v>
      </c>
      <c r="AZ20" t="s">
        <v>86</v>
      </c>
      <c r="BA20" t="s">
        <v>578</v>
      </c>
      <c r="BB20" t="s">
        <v>517</v>
      </c>
      <c r="BC20">
        <v>0</v>
      </c>
      <c r="BD20">
        <v>0</v>
      </c>
      <c r="BE20">
        <v>0</v>
      </c>
      <c r="BF20">
        <v>0</v>
      </c>
      <c r="BG20">
        <v>0</v>
      </c>
    </row>
    <row r="21" spans="1:59" x14ac:dyDescent="0.25">
      <c r="K21" t="s">
        <v>155</v>
      </c>
      <c r="L21" t="s">
        <v>86</v>
      </c>
      <c r="M21" t="s">
        <v>578</v>
      </c>
      <c r="N21" t="s">
        <v>508</v>
      </c>
      <c r="O21">
        <v>70263.735937894846</v>
      </c>
      <c r="P21">
        <v>87099.046797941846</v>
      </c>
      <c r="Q21">
        <v>113362.25410994045</v>
      </c>
      <c r="R21">
        <v>135478.80433232221</v>
      </c>
      <c r="S21">
        <v>106430.37660130323</v>
      </c>
      <c r="AY21" t="s">
        <v>351</v>
      </c>
      <c r="AZ21" t="s">
        <v>86</v>
      </c>
      <c r="BA21" t="s">
        <v>578</v>
      </c>
      <c r="BB21" t="s">
        <v>517</v>
      </c>
      <c r="BC21">
        <v>892.43989461746003</v>
      </c>
      <c r="BD21">
        <v>1020.8255259982883</v>
      </c>
      <c r="BE21">
        <v>2546.7720115481216</v>
      </c>
      <c r="BF21">
        <v>3284.6249605403636</v>
      </c>
      <c r="BG21">
        <v>4336.1474547042626</v>
      </c>
    </row>
    <row r="22" spans="1:59" x14ac:dyDescent="0.25">
      <c r="K22" t="s">
        <v>135</v>
      </c>
      <c r="L22" t="s">
        <v>86</v>
      </c>
      <c r="M22" t="s">
        <v>578</v>
      </c>
      <c r="N22" t="s">
        <v>508</v>
      </c>
      <c r="O22">
        <v>0</v>
      </c>
      <c r="P22">
        <v>0</v>
      </c>
      <c r="Q22">
        <v>14770.375685444915</v>
      </c>
      <c r="R22">
        <v>16015.049474859186</v>
      </c>
      <c r="S22">
        <v>17782.744836205035</v>
      </c>
      <c r="AY22" t="s">
        <v>282</v>
      </c>
      <c r="AZ22" t="s">
        <v>86</v>
      </c>
      <c r="BA22" t="s">
        <v>578</v>
      </c>
      <c r="BB22" t="s">
        <v>517</v>
      </c>
      <c r="BC22">
        <v>0</v>
      </c>
      <c r="BD22">
        <v>0</v>
      </c>
      <c r="BE22">
        <v>0</v>
      </c>
      <c r="BF22">
        <v>0</v>
      </c>
      <c r="BG22">
        <v>0</v>
      </c>
    </row>
    <row r="23" spans="1:59" x14ac:dyDescent="0.25">
      <c r="K23" t="s">
        <v>58</v>
      </c>
      <c r="L23" t="s">
        <v>86</v>
      </c>
      <c r="M23" t="s">
        <v>578</v>
      </c>
      <c r="N23" t="s">
        <v>508</v>
      </c>
      <c r="O23">
        <v>124639.3083546155</v>
      </c>
      <c r="P23">
        <v>297509.8937237041</v>
      </c>
      <c r="Q23">
        <v>389948.24161911616</v>
      </c>
      <c r="R23">
        <v>0</v>
      </c>
      <c r="S23">
        <v>0</v>
      </c>
      <c r="AY23" t="s">
        <v>435</v>
      </c>
      <c r="AZ23" t="s">
        <v>86</v>
      </c>
      <c r="BA23" t="s">
        <v>578</v>
      </c>
      <c r="BB23" t="s">
        <v>517</v>
      </c>
      <c r="BC23">
        <v>0</v>
      </c>
      <c r="BD23">
        <v>0</v>
      </c>
      <c r="BE23">
        <v>0</v>
      </c>
      <c r="BF23">
        <v>0</v>
      </c>
      <c r="BG23">
        <v>0</v>
      </c>
    </row>
    <row r="24" spans="1:59" x14ac:dyDescent="0.25">
      <c r="K24" t="s">
        <v>139</v>
      </c>
      <c r="L24" t="s">
        <v>86</v>
      </c>
      <c r="M24" t="s">
        <v>578</v>
      </c>
      <c r="N24" t="s">
        <v>508</v>
      </c>
      <c r="O24">
        <v>4079.8734104129676</v>
      </c>
      <c r="P24">
        <v>5139.2709330986427</v>
      </c>
      <c r="Q24">
        <v>6017.9940299370473</v>
      </c>
      <c r="R24">
        <v>7359.9998791865628</v>
      </c>
      <c r="S24">
        <v>9384.863939118186</v>
      </c>
      <c r="AY24" t="s">
        <v>403</v>
      </c>
      <c r="AZ24" t="s">
        <v>86</v>
      </c>
      <c r="BA24" t="s">
        <v>578</v>
      </c>
      <c r="BB24" t="s">
        <v>517</v>
      </c>
      <c r="BC24">
        <v>6573.6740462213356</v>
      </c>
      <c r="BD24">
        <v>12268.436316662657</v>
      </c>
      <c r="BE24">
        <v>13258.222547890715</v>
      </c>
      <c r="BF24">
        <v>15754.356985290275</v>
      </c>
      <c r="BG24">
        <v>20312.058635811492</v>
      </c>
    </row>
    <row r="25" spans="1:59" x14ac:dyDescent="0.25">
      <c r="K25" t="s">
        <v>349</v>
      </c>
      <c r="L25" t="s">
        <v>86</v>
      </c>
      <c r="M25" t="s">
        <v>578</v>
      </c>
      <c r="N25" t="s">
        <v>508</v>
      </c>
      <c r="O25">
        <v>0</v>
      </c>
      <c r="P25">
        <v>0</v>
      </c>
      <c r="Q25">
        <v>0</v>
      </c>
      <c r="R25">
        <v>0</v>
      </c>
      <c r="S25">
        <v>0</v>
      </c>
      <c r="AY25" t="s">
        <v>500</v>
      </c>
      <c r="AZ25" t="s">
        <v>86</v>
      </c>
      <c r="BA25" t="s">
        <v>578</v>
      </c>
      <c r="BB25" t="s">
        <v>517</v>
      </c>
      <c r="BC25">
        <v>74774.631307122036</v>
      </c>
      <c r="BD25">
        <v>87200.123005475893</v>
      </c>
      <c r="BE25">
        <v>102586.16600313209</v>
      </c>
      <c r="BF25">
        <v>109993.83757611641</v>
      </c>
      <c r="BG25">
        <v>0</v>
      </c>
    </row>
    <row r="26" spans="1:59" x14ac:dyDescent="0.25">
      <c r="K26" t="s">
        <v>300</v>
      </c>
      <c r="L26" t="s">
        <v>86</v>
      </c>
      <c r="M26" t="s">
        <v>578</v>
      </c>
      <c r="N26" t="s">
        <v>508</v>
      </c>
      <c r="O26">
        <v>77750.689355795286</v>
      </c>
      <c r="P26">
        <v>81135.893410491539</v>
      </c>
      <c r="Q26">
        <v>171005.40291492862</v>
      </c>
      <c r="R26">
        <v>282102.67084061197</v>
      </c>
      <c r="S26">
        <v>618242.02397267451</v>
      </c>
      <c r="AY26" t="s">
        <v>361</v>
      </c>
      <c r="AZ26" t="s">
        <v>86</v>
      </c>
      <c r="BA26" t="s">
        <v>578</v>
      </c>
      <c r="BB26" t="s">
        <v>517</v>
      </c>
      <c r="BC26">
        <v>0</v>
      </c>
      <c r="BD26">
        <v>0</v>
      </c>
      <c r="BE26">
        <v>0</v>
      </c>
      <c r="BF26">
        <v>0</v>
      </c>
      <c r="BG26">
        <v>43.812241135980585</v>
      </c>
    </row>
    <row r="27" spans="1:59" x14ac:dyDescent="0.25">
      <c r="K27" t="s">
        <v>185</v>
      </c>
      <c r="L27" t="s">
        <v>86</v>
      </c>
      <c r="M27" t="s">
        <v>578</v>
      </c>
      <c r="N27" t="s">
        <v>508</v>
      </c>
      <c r="O27">
        <v>96988.601042350914</v>
      </c>
      <c r="P27">
        <v>117955.58199068553</v>
      </c>
      <c r="Q27">
        <v>292523.88021480723</v>
      </c>
      <c r="R27">
        <v>477626.50117344386</v>
      </c>
      <c r="S27">
        <v>675451.23649292137</v>
      </c>
      <c r="AY27" t="s">
        <v>492</v>
      </c>
      <c r="AZ27" t="s">
        <v>86</v>
      </c>
      <c r="BA27" t="s">
        <v>578</v>
      </c>
      <c r="BB27" t="s">
        <v>517</v>
      </c>
      <c r="BC27">
        <v>0</v>
      </c>
      <c r="BD27">
        <v>0</v>
      </c>
      <c r="BE27">
        <v>0</v>
      </c>
      <c r="BF27">
        <v>2599.1999679211408</v>
      </c>
      <c r="BG27">
        <v>4208.2511471461494</v>
      </c>
    </row>
    <row r="28" spans="1:59" x14ac:dyDescent="0.25">
      <c r="K28" t="s">
        <v>306</v>
      </c>
      <c r="L28" t="s">
        <v>86</v>
      </c>
      <c r="M28" t="s">
        <v>578</v>
      </c>
      <c r="N28" t="s">
        <v>508</v>
      </c>
      <c r="O28">
        <v>49838.312444663432</v>
      </c>
      <c r="P28">
        <v>53770.151728034376</v>
      </c>
      <c r="Q28">
        <v>78602.333103384255</v>
      </c>
      <c r="R28">
        <v>82839.504742415782</v>
      </c>
      <c r="S28">
        <v>85916.757768153737</v>
      </c>
      <c r="AY28" t="s">
        <v>479</v>
      </c>
      <c r="AZ28" t="s">
        <v>86</v>
      </c>
      <c r="BA28" t="s">
        <v>578</v>
      </c>
      <c r="BB28" t="s">
        <v>517</v>
      </c>
      <c r="BC28">
        <v>0</v>
      </c>
      <c r="BD28">
        <v>0</v>
      </c>
      <c r="BE28">
        <v>0</v>
      </c>
      <c r="BF28">
        <v>0</v>
      </c>
      <c r="BG28">
        <v>0</v>
      </c>
    </row>
    <row r="29" spans="1:59" x14ac:dyDescent="0.25">
      <c r="K29" t="s">
        <v>304</v>
      </c>
      <c r="L29" t="s">
        <v>86</v>
      </c>
      <c r="M29" t="s">
        <v>578</v>
      </c>
      <c r="N29" t="s">
        <v>508</v>
      </c>
      <c r="O29">
        <v>13442.191238933645</v>
      </c>
      <c r="P29">
        <v>17991.381443836104</v>
      </c>
      <c r="Q29">
        <v>22489.398728927084</v>
      </c>
      <c r="R29">
        <v>27407.879199641175</v>
      </c>
      <c r="S29">
        <v>28501.636865316821</v>
      </c>
      <c r="AY29" t="s">
        <v>466</v>
      </c>
      <c r="AZ29" t="s">
        <v>86</v>
      </c>
      <c r="BA29" t="s">
        <v>578</v>
      </c>
      <c r="BB29" t="s">
        <v>517</v>
      </c>
      <c r="BC29">
        <v>3600.1234615797362</v>
      </c>
      <c r="BD29">
        <v>3886.7496978559157</v>
      </c>
      <c r="BE29">
        <v>5285.4268052413508</v>
      </c>
      <c r="BF29">
        <v>6191.7928873075516</v>
      </c>
      <c r="BG29">
        <v>5833.4733091944427</v>
      </c>
    </row>
    <row r="30" spans="1:59" x14ac:dyDescent="0.25">
      <c r="K30" t="s">
        <v>151</v>
      </c>
      <c r="L30" t="s">
        <v>86</v>
      </c>
      <c r="M30" t="s">
        <v>578</v>
      </c>
      <c r="N30" t="s">
        <v>508</v>
      </c>
      <c r="O30">
        <v>10192.79378701872</v>
      </c>
      <c r="P30">
        <v>11930.121825079834</v>
      </c>
      <c r="Q30">
        <v>14306.216500624503</v>
      </c>
      <c r="R30">
        <v>17596.990685736393</v>
      </c>
      <c r="S30">
        <v>20250.883994126285</v>
      </c>
      <c r="AY30" t="s">
        <v>88</v>
      </c>
      <c r="AZ30" t="s">
        <v>86</v>
      </c>
      <c r="BA30" t="s">
        <v>578</v>
      </c>
      <c r="BB30" t="s">
        <v>517</v>
      </c>
      <c r="BC30">
        <v>186408.09180648977</v>
      </c>
      <c r="BD30">
        <v>134467.30371885214</v>
      </c>
      <c r="BE30">
        <v>100062.80060035338</v>
      </c>
      <c r="BF30">
        <v>100006.30479488558</v>
      </c>
      <c r="BG30">
        <v>0</v>
      </c>
    </row>
    <row r="31" spans="1:59" x14ac:dyDescent="0.25">
      <c r="K31" t="s">
        <v>245</v>
      </c>
      <c r="L31" t="s">
        <v>86</v>
      </c>
      <c r="M31" t="s">
        <v>578</v>
      </c>
      <c r="N31" t="s">
        <v>508</v>
      </c>
      <c r="O31">
        <v>101393.67872207335</v>
      </c>
      <c r="P31">
        <v>108801.78504014049</v>
      </c>
      <c r="Q31">
        <v>170787.69102835382</v>
      </c>
      <c r="R31">
        <v>205357.95157920601</v>
      </c>
      <c r="S31">
        <v>217883.00117582912</v>
      </c>
      <c r="BC31" s="2">
        <f>AVERAGEIF(BC2:BC30, "&lt;&gt;0")</f>
        <v>38305.885227496976</v>
      </c>
      <c r="BD31" s="2">
        <f t="shared" ref="BD31:BG31" si="4">AVERAGEIF(BD2:BD30, "&lt;&gt;0")</f>
        <v>49878.940298840149</v>
      </c>
      <c r="BE31" s="2">
        <f t="shared" si="4"/>
        <v>49714.404163303203</v>
      </c>
      <c r="BF31" s="2">
        <f t="shared" si="4"/>
        <v>58182.882866603904</v>
      </c>
      <c r="BG31" s="2">
        <f t="shared" si="4"/>
        <v>60993.606138176125</v>
      </c>
    </row>
    <row r="32" spans="1:59" x14ac:dyDescent="0.25">
      <c r="K32" t="s">
        <v>213</v>
      </c>
      <c r="L32" t="s">
        <v>86</v>
      </c>
      <c r="M32" t="s">
        <v>578</v>
      </c>
      <c r="N32" t="s">
        <v>508</v>
      </c>
      <c r="O32">
        <v>16968.811436283926</v>
      </c>
      <c r="P32">
        <v>17360.796093444838</v>
      </c>
      <c r="Q32">
        <v>17675.443732362794</v>
      </c>
      <c r="R32">
        <v>18736.941788980024</v>
      </c>
      <c r="S32">
        <v>19488.585448971444</v>
      </c>
    </row>
    <row r="33" spans="11:19" x14ac:dyDescent="0.25">
      <c r="K33" t="s">
        <v>437</v>
      </c>
      <c r="L33" t="s">
        <v>86</v>
      </c>
      <c r="M33" t="s">
        <v>578</v>
      </c>
      <c r="N33" t="s">
        <v>508</v>
      </c>
      <c r="O33">
        <v>112897.12709593921</v>
      </c>
      <c r="P33">
        <v>109855.64629511164</v>
      </c>
      <c r="Q33">
        <v>111889.53479409992</v>
      </c>
      <c r="R33">
        <v>118325.16832530937</v>
      </c>
      <c r="S33">
        <v>118517.63664483959</v>
      </c>
    </row>
    <row r="34" spans="11:19" x14ac:dyDescent="0.25">
      <c r="K34" t="s">
        <v>217</v>
      </c>
      <c r="L34" t="s">
        <v>86</v>
      </c>
      <c r="M34" t="s">
        <v>578</v>
      </c>
      <c r="N34" t="s">
        <v>508</v>
      </c>
      <c r="O34">
        <v>84327.918290266476</v>
      </c>
      <c r="P34">
        <v>92533.781044853196</v>
      </c>
      <c r="Q34">
        <v>96758.258362325621</v>
      </c>
      <c r="R34">
        <v>128479.07070039955</v>
      </c>
      <c r="S34">
        <v>139412.03182904699</v>
      </c>
    </row>
    <row r="35" spans="11:19" x14ac:dyDescent="0.25">
      <c r="K35" t="s">
        <v>355</v>
      </c>
      <c r="L35" t="s">
        <v>86</v>
      </c>
      <c r="M35" t="s">
        <v>578</v>
      </c>
      <c r="N35" t="s">
        <v>508</v>
      </c>
      <c r="O35">
        <v>29184.090051567251</v>
      </c>
      <c r="P35">
        <v>36344.044016500739</v>
      </c>
      <c r="Q35">
        <v>88276.292057062863</v>
      </c>
      <c r="R35">
        <v>102825.56888440985</v>
      </c>
      <c r="S35">
        <v>126316.04336841992</v>
      </c>
    </row>
    <row r="36" spans="11:19" x14ac:dyDescent="0.25">
      <c r="K36" t="s">
        <v>266</v>
      </c>
      <c r="L36" t="s">
        <v>86</v>
      </c>
      <c r="M36" t="s">
        <v>578</v>
      </c>
      <c r="N36" t="s">
        <v>508</v>
      </c>
      <c r="O36">
        <v>0</v>
      </c>
      <c r="P36">
        <v>0</v>
      </c>
      <c r="Q36">
        <v>20146.159167586226</v>
      </c>
      <c r="R36">
        <v>23346.291488194071</v>
      </c>
      <c r="S36">
        <v>27552.352696988037</v>
      </c>
    </row>
    <row r="37" spans="11:19" x14ac:dyDescent="0.25">
      <c r="K37" t="s">
        <v>221</v>
      </c>
      <c r="L37" t="s">
        <v>86</v>
      </c>
      <c r="M37" t="s">
        <v>578</v>
      </c>
      <c r="N37" t="s">
        <v>508</v>
      </c>
      <c r="O37">
        <v>176553.9473558664</v>
      </c>
      <c r="P37">
        <v>224249.34069463098</v>
      </c>
      <c r="Q37">
        <v>251782.06225798954</v>
      </c>
      <c r="R37">
        <v>303202.02477329416</v>
      </c>
      <c r="S37">
        <v>374326.74303551292</v>
      </c>
    </row>
    <row r="38" spans="11:19" x14ac:dyDescent="0.25">
      <c r="K38" t="s">
        <v>259</v>
      </c>
      <c r="L38" t="s">
        <v>86</v>
      </c>
      <c r="M38" t="s">
        <v>578</v>
      </c>
      <c r="N38" t="s">
        <v>508</v>
      </c>
      <c r="O38">
        <v>30636.800151202602</v>
      </c>
      <c r="P38">
        <v>36256.427016254958</v>
      </c>
      <c r="Q38">
        <v>39535.947081472652</v>
      </c>
      <c r="R38">
        <v>40910.067574082845</v>
      </c>
      <c r="S38">
        <v>44623.696497744269</v>
      </c>
    </row>
    <row r="39" spans="11:19" x14ac:dyDescent="0.25">
      <c r="K39" t="s">
        <v>219</v>
      </c>
      <c r="L39" t="s">
        <v>86</v>
      </c>
      <c r="M39" t="s">
        <v>578</v>
      </c>
      <c r="N39" t="s">
        <v>508</v>
      </c>
      <c r="O39">
        <v>74951.897810441456</v>
      </c>
      <c r="P39">
        <v>87217.749595498404</v>
      </c>
      <c r="Q39">
        <v>118868.43173601911</v>
      </c>
      <c r="R39">
        <v>146597.16152014059</v>
      </c>
      <c r="S39">
        <v>204234.88238387593</v>
      </c>
    </row>
    <row r="40" spans="11:19" x14ac:dyDescent="0.25">
      <c r="K40" t="s">
        <v>225</v>
      </c>
      <c r="L40" t="s">
        <v>86</v>
      </c>
      <c r="M40" t="s">
        <v>578</v>
      </c>
      <c r="N40" t="s">
        <v>508</v>
      </c>
      <c r="O40">
        <v>74809.32713056638</v>
      </c>
      <c r="P40">
        <v>80396.391056816923</v>
      </c>
      <c r="Q40">
        <v>68304.692139839055</v>
      </c>
      <c r="R40">
        <v>77972.30636184226</v>
      </c>
      <c r="S40">
        <v>77191.145873829635</v>
      </c>
    </row>
    <row r="41" spans="11:19" x14ac:dyDescent="0.25">
      <c r="K41" t="s">
        <v>143</v>
      </c>
      <c r="L41" t="s">
        <v>86</v>
      </c>
      <c r="M41" t="s">
        <v>578</v>
      </c>
      <c r="N41" t="s">
        <v>508</v>
      </c>
      <c r="O41">
        <v>161.10378293189405</v>
      </c>
      <c r="P41">
        <v>180.58348860459316</v>
      </c>
      <c r="Q41">
        <v>269.70465144266603</v>
      </c>
      <c r="R41">
        <v>362.44718645283484</v>
      </c>
      <c r="S41">
        <v>325.1084154400038</v>
      </c>
    </row>
    <row r="42" spans="11:19" x14ac:dyDescent="0.25">
      <c r="K42" t="s">
        <v>251</v>
      </c>
      <c r="L42" t="s">
        <v>86</v>
      </c>
      <c r="M42" t="s">
        <v>578</v>
      </c>
      <c r="N42" t="s">
        <v>508</v>
      </c>
      <c r="O42">
        <v>198615.71325485496</v>
      </c>
      <c r="P42">
        <v>220201.25427168675</v>
      </c>
      <c r="Q42">
        <v>241461.18839667895</v>
      </c>
      <c r="R42">
        <v>249463.10306643415</v>
      </c>
      <c r="S42">
        <v>0</v>
      </c>
    </row>
    <row r="43" spans="11:19" x14ac:dyDescent="0.25">
      <c r="K43" t="s">
        <v>357</v>
      </c>
      <c r="L43" t="s">
        <v>86</v>
      </c>
      <c r="M43" t="s">
        <v>578</v>
      </c>
      <c r="N43" t="s">
        <v>508</v>
      </c>
      <c r="O43">
        <v>87716.13469085886</v>
      </c>
      <c r="P43">
        <v>93922.676000377163</v>
      </c>
      <c r="Q43">
        <v>131380.14317557655</v>
      </c>
      <c r="R43">
        <v>157390.91076493834</v>
      </c>
      <c r="S43">
        <v>179871.4518292674</v>
      </c>
    </row>
    <row r="44" spans="11:19" x14ac:dyDescent="0.25">
      <c r="K44" t="s">
        <v>237</v>
      </c>
      <c r="L44" t="s">
        <v>86</v>
      </c>
      <c r="M44" t="s">
        <v>578</v>
      </c>
      <c r="N44" t="s">
        <v>508</v>
      </c>
      <c r="O44">
        <v>50429.256719079829</v>
      </c>
      <c r="P44">
        <v>76545.659119539414</v>
      </c>
      <c r="Q44">
        <v>105996.30100095928</v>
      </c>
      <c r="R44">
        <v>145686.772586498</v>
      </c>
      <c r="S44">
        <v>165541.79648565632</v>
      </c>
    </row>
    <row r="45" spans="11:19" x14ac:dyDescent="0.25">
      <c r="K45" t="s">
        <v>347</v>
      </c>
      <c r="L45" t="s">
        <v>86</v>
      </c>
      <c r="M45" t="s">
        <v>578</v>
      </c>
      <c r="N45" t="s">
        <v>508</v>
      </c>
      <c r="O45">
        <v>0</v>
      </c>
      <c r="P45">
        <v>0</v>
      </c>
      <c r="Q45">
        <v>0</v>
      </c>
      <c r="R45">
        <v>0</v>
      </c>
      <c r="S45">
        <v>0</v>
      </c>
    </row>
    <row r="46" spans="11:19" x14ac:dyDescent="0.25">
      <c r="O46">
        <f>AVERAGEIF(O2:O45, "&lt;&gt;0")</f>
        <v>60848.657689291751</v>
      </c>
      <c r="P46">
        <f t="shared" ref="P46:S46" si="5">AVERAGEIF(P2:P45, "&lt;&gt;0")</f>
        <v>74211.755023770238</v>
      </c>
      <c r="Q46">
        <f t="shared" si="5"/>
        <v>90426.987702221435</v>
      </c>
      <c r="R46">
        <f t="shared" si="5"/>
        <v>101763.68455212409</v>
      </c>
      <c r="S46">
        <f t="shared" si="5"/>
        <v>122193.91149338575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ABE99-943D-41DF-9361-A2A1C81EA5B9}">
  <dimension ref="A1:N41"/>
  <sheetViews>
    <sheetView topLeftCell="A18" zoomScale="80" zoomScaleNormal="80" workbookViewId="0">
      <selection activeCell="A28" sqref="A28"/>
    </sheetView>
  </sheetViews>
  <sheetFormatPr defaultRowHeight="15" x14ac:dyDescent="0.25"/>
  <cols>
    <col min="1" max="1" width="43.7109375" customWidth="1"/>
    <col min="2" max="4" width="10.42578125" bestFit="1" customWidth="1"/>
    <col min="5" max="6" width="11.42578125" bestFit="1" customWidth="1"/>
    <col min="10" max="10" width="22.85546875" customWidth="1"/>
    <col min="11" max="11" width="16.42578125" customWidth="1"/>
    <col min="12" max="12" width="17.28515625" customWidth="1"/>
    <col min="13" max="13" width="18.140625" customWidth="1"/>
  </cols>
  <sheetData>
    <row r="1" spans="1:14" ht="28.5" customHeight="1" x14ac:dyDescent="0.25">
      <c r="J1" s="2" t="s">
        <v>580</v>
      </c>
      <c r="K1" s="2" t="s">
        <v>581</v>
      </c>
      <c r="L1" s="9" t="s">
        <v>582</v>
      </c>
      <c r="M1" s="9" t="s">
        <v>583</v>
      </c>
    </row>
    <row r="2" spans="1:14" x14ac:dyDescent="0.25">
      <c r="A2" s="2" t="s">
        <v>41</v>
      </c>
      <c r="J2" t="s">
        <v>518</v>
      </c>
      <c r="K2">
        <v>2020</v>
      </c>
      <c r="L2" s="7">
        <v>49281.625496032299</v>
      </c>
      <c r="M2" s="7">
        <v>-13573.878825896199</v>
      </c>
      <c r="N2" s="8"/>
    </row>
    <row r="3" spans="1:14" x14ac:dyDescent="0.25">
      <c r="B3" s="2">
        <v>2020</v>
      </c>
      <c r="C3" s="2">
        <v>2021</v>
      </c>
      <c r="D3" s="2">
        <v>2022</v>
      </c>
      <c r="E3" s="2">
        <v>2023</v>
      </c>
      <c r="F3" s="2">
        <v>2024</v>
      </c>
      <c r="J3" t="s">
        <v>518</v>
      </c>
      <c r="K3">
        <v>2021</v>
      </c>
      <c r="L3" s="7">
        <v>70191.97277483689</v>
      </c>
      <c r="M3" s="7">
        <v>-26088.687307725308</v>
      </c>
      <c r="N3" s="8"/>
    </row>
    <row r="4" spans="1:14" x14ac:dyDescent="0.25">
      <c r="A4" t="s">
        <v>518</v>
      </c>
      <c r="B4" s="7">
        <v>13573.878825896199</v>
      </c>
      <c r="C4" s="7">
        <v>26088.687307725308</v>
      </c>
      <c r="D4" s="7">
        <v>39085.656407993629</v>
      </c>
      <c r="E4" s="7">
        <v>61413.57995585043</v>
      </c>
      <c r="F4" s="7">
        <v>57510.689225330083</v>
      </c>
      <c r="J4" t="s">
        <v>518</v>
      </c>
      <c r="K4">
        <v>2022</v>
      </c>
      <c r="L4" s="7">
        <v>96441.927366887627</v>
      </c>
      <c r="M4" s="7">
        <v>-39085.656407993629</v>
      </c>
      <c r="N4" s="8"/>
    </row>
    <row r="5" spans="1:14" x14ac:dyDescent="0.25">
      <c r="A5" t="s">
        <v>508</v>
      </c>
      <c r="B5" s="7">
        <v>2448.0677291907086</v>
      </c>
      <c r="C5" s="7">
        <v>3114.8240644324997</v>
      </c>
      <c r="D5" s="7">
        <v>4412.267312660324</v>
      </c>
      <c r="E5" s="7">
        <v>4503.0797046332273</v>
      </c>
      <c r="F5" s="7">
        <v>5447.801047826596</v>
      </c>
      <c r="J5" t="s">
        <v>518</v>
      </c>
      <c r="K5">
        <v>2023</v>
      </c>
      <c r="L5" s="7">
        <v>114355.14915389064</v>
      </c>
      <c r="M5" s="7">
        <v>-61413.57995585043</v>
      </c>
      <c r="N5" s="8"/>
    </row>
    <row r="6" spans="1:14" x14ac:dyDescent="0.25">
      <c r="A6" t="s">
        <v>513</v>
      </c>
      <c r="B6" s="7">
        <v>7335.6708345820671</v>
      </c>
      <c r="C6" s="7">
        <v>5683.4354823208832</v>
      </c>
      <c r="D6" s="7">
        <v>5077.2880225071267</v>
      </c>
      <c r="E6" s="7">
        <v>6399.6238758142244</v>
      </c>
      <c r="F6" s="7">
        <v>9770.3994144678454</v>
      </c>
      <c r="J6" t="s">
        <v>518</v>
      </c>
      <c r="K6">
        <v>2024</v>
      </c>
      <c r="L6" s="7">
        <v>165726.81552659778</v>
      </c>
      <c r="M6" s="7">
        <v>-57510.689225330083</v>
      </c>
      <c r="N6" s="8"/>
    </row>
    <row r="7" spans="1:14" x14ac:dyDescent="0.25">
      <c r="A7" t="s">
        <v>510</v>
      </c>
      <c r="B7" s="7">
        <v>770.80966408110635</v>
      </c>
      <c r="C7" s="7">
        <v>1843.4851326629057</v>
      </c>
      <c r="D7" s="7">
        <v>2168.6633233931725</v>
      </c>
      <c r="E7" s="7">
        <v>6366.0627323443096</v>
      </c>
      <c r="F7" s="7">
        <v>10908.095849178997</v>
      </c>
      <c r="L7" s="7"/>
      <c r="M7" s="7"/>
    </row>
    <row r="8" spans="1:14" x14ac:dyDescent="0.25">
      <c r="A8" t="s">
        <v>516</v>
      </c>
      <c r="B8" s="7">
        <v>9834.2661274893107</v>
      </c>
      <c r="C8" s="7">
        <v>12850.224416979492</v>
      </c>
      <c r="D8" s="7">
        <v>15736.906687810377</v>
      </c>
      <c r="E8" s="7">
        <v>19024.801798633034</v>
      </c>
      <c r="F8" s="7">
        <v>23283.451284335675</v>
      </c>
      <c r="J8" s="2" t="s">
        <v>580</v>
      </c>
      <c r="K8" s="2" t="s">
        <v>581</v>
      </c>
      <c r="L8" s="10" t="s">
        <v>582</v>
      </c>
      <c r="M8" s="10" t="s">
        <v>583</v>
      </c>
    </row>
    <row r="9" spans="1:14" x14ac:dyDescent="0.25">
      <c r="A9" t="s">
        <v>517</v>
      </c>
      <c r="B9" s="7">
        <v>45400.485660459766</v>
      </c>
      <c r="C9" s="7">
        <v>60582.572090919297</v>
      </c>
      <c r="D9" s="7">
        <v>97945.176463102747</v>
      </c>
      <c r="E9" s="7">
        <v>120522.92862839848</v>
      </c>
      <c r="F9" s="7">
        <v>109270.06515996807</v>
      </c>
      <c r="J9" t="s">
        <v>508</v>
      </c>
      <c r="K9">
        <v>2020</v>
      </c>
      <c r="L9" s="7">
        <v>60848.657689291751</v>
      </c>
      <c r="M9" s="7">
        <v>-2448.0677291907086</v>
      </c>
    </row>
    <row r="10" spans="1:14" x14ac:dyDescent="0.25">
      <c r="J10" t="s">
        <v>508</v>
      </c>
      <c r="K10">
        <v>2021</v>
      </c>
      <c r="L10" s="7">
        <v>74211.755023770238</v>
      </c>
      <c r="M10" s="7">
        <v>-3114.8240644324997</v>
      </c>
    </row>
    <row r="11" spans="1:14" x14ac:dyDescent="0.25">
      <c r="J11" t="s">
        <v>508</v>
      </c>
      <c r="K11">
        <v>2022</v>
      </c>
      <c r="L11" s="7">
        <v>90426.987702221435</v>
      </c>
      <c r="M11" s="7">
        <v>-4412.267312660324</v>
      </c>
    </row>
    <row r="12" spans="1:14" x14ac:dyDescent="0.25">
      <c r="A12" s="2" t="s">
        <v>86</v>
      </c>
      <c r="J12" t="s">
        <v>508</v>
      </c>
      <c r="K12">
        <v>2023</v>
      </c>
      <c r="L12" s="7">
        <v>101763.68455212409</v>
      </c>
      <c r="M12" s="7">
        <v>-4503.0797046332273</v>
      </c>
    </row>
    <row r="13" spans="1:14" x14ac:dyDescent="0.25">
      <c r="B13" s="2">
        <v>2020</v>
      </c>
      <c r="C13" s="2">
        <v>2021</v>
      </c>
      <c r="D13" s="2">
        <v>2022</v>
      </c>
      <c r="E13" s="2">
        <v>2023</v>
      </c>
      <c r="F13" s="2">
        <v>2024</v>
      </c>
      <c r="J13" t="s">
        <v>508</v>
      </c>
      <c r="K13">
        <v>2024</v>
      </c>
      <c r="L13" s="7">
        <v>122193.91149338575</v>
      </c>
      <c r="M13" s="7">
        <v>-5447.801047826596</v>
      </c>
    </row>
    <row r="14" spans="1:14" x14ac:dyDescent="0.25">
      <c r="A14" t="s">
        <v>518</v>
      </c>
      <c r="B14">
        <v>49281.625496032299</v>
      </c>
      <c r="C14">
        <v>70191.97277483689</v>
      </c>
      <c r="D14">
        <v>96441.927366887627</v>
      </c>
      <c r="E14">
        <v>114355.14915389064</v>
      </c>
      <c r="F14">
        <v>165726.81552659778</v>
      </c>
      <c r="L14" s="7"/>
      <c r="M14" s="7"/>
    </row>
    <row r="15" spans="1:14" x14ac:dyDescent="0.25">
      <c r="A15" t="s">
        <v>508</v>
      </c>
      <c r="B15">
        <v>60848.657689291751</v>
      </c>
      <c r="C15">
        <v>74211.755023770238</v>
      </c>
      <c r="D15">
        <v>90426.987702221435</v>
      </c>
      <c r="E15">
        <v>101763.68455212409</v>
      </c>
      <c r="F15">
        <v>122193.91149338575</v>
      </c>
      <c r="J15" s="2" t="s">
        <v>580</v>
      </c>
      <c r="K15" s="2" t="s">
        <v>581</v>
      </c>
      <c r="L15" s="10" t="s">
        <v>582</v>
      </c>
      <c r="M15" s="10" t="s">
        <v>583</v>
      </c>
    </row>
    <row r="16" spans="1:14" x14ac:dyDescent="0.25">
      <c r="A16" t="s">
        <v>513</v>
      </c>
      <c r="B16">
        <v>56170.969276226562</v>
      </c>
      <c r="C16">
        <v>71266.532289363342</v>
      </c>
      <c r="D16">
        <v>91800.306065249286</v>
      </c>
      <c r="E16">
        <v>108889.28646793048</v>
      </c>
      <c r="F16">
        <v>124284.7978420084</v>
      </c>
      <c r="J16" t="s">
        <v>513</v>
      </c>
      <c r="K16">
        <v>2020</v>
      </c>
      <c r="L16" s="7">
        <v>56170.969276226562</v>
      </c>
      <c r="M16" s="7">
        <v>-7335.6708345820671</v>
      </c>
      <c r="N16" s="8"/>
    </row>
    <row r="17" spans="1:14" x14ac:dyDescent="0.25">
      <c r="A17" t="s">
        <v>510</v>
      </c>
      <c r="B17">
        <v>8679.3068510995763</v>
      </c>
      <c r="C17">
        <v>12013.290248987061</v>
      </c>
      <c r="D17">
        <v>16270.835543705543</v>
      </c>
      <c r="E17">
        <v>24205.016823908791</v>
      </c>
      <c r="F17">
        <v>28539.339730089254</v>
      </c>
      <c r="J17" t="s">
        <v>513</v>
      </c>
      <c r="K17">
        <v>2021</v>
      </c>
      <c r="L17" s="7">
        <v>71266.532289363342</v>
      </c>
      <c r="M17" s="7">
        <v>-5683.4354823208832</v>
      </c>
    </row>
    <row r="18" spans="1:14" x14ac:dyDescent="0.25">
      <c r="A18" t="s">
        <v>516</v>
      </c>
      <c r="B18">
        <v>35557.016493031064</v>
      </c>
      <c r="C18">
        <v>64069.417418241101</v>
      </c>
      <c r="D18">
        <v>85098.413612083488</v>
      </c>
      <c r="E18">
        <v>100677.69467068784</v>
      </c>
      <c r="F18">
        <v>94020.249840908975</v>
      </c>
      <c r="J18" t="s">
        <v>513</v>
      </c>
      <c r="K18">
        <v>2022</v>
      </c>
      <c r="L18" s="7">
        <v>91800.306065249286</v>
      </c>
      <c r="M18" s="7">
        <v>-5077.2880225071267</v>
      </c>
    </row>
    <row r="19" spans="1:14" x14ac:dyDescent="0.25">
      <c r="A19" t="s">
        <v>517</v>
      </c>
      <c r="B19">
        <v>38305.885227496976</v>
      </c>
      <c r="C19">
        <v>49878.940298840149</v>
      </c>
      <c r="D19">
        <v>49714.404163303203</v>
      </c>
      <c r="E19">
        <v>58182.882866603904</v>
      </c>
      <c r="F19">
        <v>60993.606138176125</v>
      </c>
      <c r="J19" t="s">
        <v>513</v>
      </c>
      <c r="K19">
        <v>2023</v>
      </c>
      <c r="L19" s="7">
        <v>108889.28646793048</v>
      </c>
      <c r="M19" s="7">
        <v>-6399.6238758142244</v>
      </c>
    </row>
    <row r="20" spans="1:14" x14ac:dyDescent="0.25">
      <c r="J20" t="s">
        <v>513</v>
      </c>
      <c r="K20">
        <v>2024</v>
      </c>
      <c r="L20" s="7">
        <v>124284.7978420084</v>
      </c>
      <c r="M20" s="7">
        <v>-9770.3994144678454</v>
      </c>
    </row>
    <row r="21" spans="1:14" x14ac:dyDescent="0.25">
      <c r="L21" s="7"/>
      <c r="M21" s="7"/>
    </row>
    <row r="22" spans="1:14" x14ac:dyDescent="0.25">
      <c r="J22" s="2" t="s">
        <v>580</v>
      </c>
      <c r="K22" s="2" t="s">
        <v>581</v>
      </c>
      <c r="L22" s="10" t="s">
        <v>582</v>
      </c>
      <c r="M22" s="10" t="s">
        <v>583</v>
      </c>
    </row>
    <row r="23" spans="1:14" x14ac:dyDescent="0.25">
      <c r="J23" t="s">
        <v>510</v>
      </c>
      <c r="K23">
        <v>2020</v>
      </c>
      <c r="L23" s="7">
        <v>8679.3068510995763</v>
      </c>
      <c r="M23" s="7">
        <v>-770.80966408110635</v>
      </c>
      <c r="N23" s="8"/>
    </row>
    <row r="24" spans="1:14" x14ac:dyDescent="0.25">
      <c r="J24" t="s">
        <v>510</v>
      </c>
      <c r="K24">
        <v>2021</v>
      </c>
      <c r="L24" s="7">
        <v>12013.290248987061</v>
      </c>
      <c r="M24" s="7">
        <v>-1843.4851326629057</v>
      </c>
    </row>
    <row r="25" spans="1:14" x14ac:dyDescent="0.25">
      <c r="J25" t="s">
        <v>510</v>
      </c>
      <c r="K25">
        <v>2022</v>
      </c>
      <c r="L25" s="7">
        <v>16270.835543705543</v>
      </c>
      <c r="M25" s="7">
        <v>-2168.6633233931725</v>
      </c>
    </row>
    <row r="26" spans="1:14" x14ac:dyDescent="0.25">
      <c r="J26" t="s">
        <v>510</v>
      </c>
      <c r="K26">
        <v>2023</v>
      </c>
      <c r="L26" s="7">
        <v>24205.016823908791</v>
      </c>
      <c r="M26" s="7">
        <v>-6366.0627323443096</v>
      </c>
    </row>
    <row r="27" spans="1:14" x14ac:dyDescent="0.25">
      <c r="J27" t="s">
        <v>510</v>
      </c>
      <c r="K27">
        <v>2024</v>
      </c>
      <c r="L27" s="7">
        <v>28539.339730089254</v>
      </c>
      <c r="M27" s="7">
        <v>-10908.095849178997</v>
      </c>
    </row>
    <row r="28" spans="1:14" x14ac:dyDescent="0.25">
      <c r="L28" s="7"/>
      <c r="M28" s="7"/>
    </row>
    <row r="29" spans="1:14" x14ac:dyDescent="0.25">
      <c r="J29" s="2" t="s">
        <v>580</v>
      </c>
      <c r="K29" s="2" t="s">
        <v>581</v>
      </c>
      <c r="L29" s="10" t="s">
        <v>582</v>
      </c>
      <c r="M29" s="10" t="s">
        <v>583</v>
      </c>
    </row>
    <row r="30" spans="1:14" x14ac:dyDescent="0.25">
      <c r="J30" t="s">
        <v>516</v>
      </c>
      <c r="K30">
        <v>2020</v>
      </c>
      <c r="L30" s="7">
        <v>35557.016493031064</v>
      </c>
      <c r="M30" s="7">
        <v>-9834.2661274893107</v>
      </c>
    </row>
    <row r="31" spans="1:14" x14ac:dyDescent="0.25">
      <c r="J31" t="s">
        <v>516</v>
      </c>
      <c r="K31">
        <v>2021</v>
      </c>
      <c r="L31" s="7">
        <v>64069.417418241101</v>
      </c>
      <c r="M31" s="7">
        <v>-12850.224416979492</v>
      </c>
    </row>
    <row r="32" spans="1:14" x14ac:dyDescent="0.25">
      <c r="J32" t="s">
        <v>516</v>
      </c>
      <c r="K32">
        <v>2022</v>
      </c>
      <c r="L32" s="7">
        <v>85098.413612083488</v>
      </c>
      <c r="M32" s="7">
        <v>-15736.906687810377</v>
      </c>
    </row>
    <row r="33" spans="10:13" x14ac:dyDescent="0.25">
      <c r="J33" t="s">
        <v>516</v>
      </c>
      <c r="K33">
        <v>2023</v>
      </c>
      <c r="L33" s="7">
        <v>100677.69467068784</v>
      </c>
      <c r="M33" s="7">
        <v>-19024.801798633034</v>
      </c>
    </row>
    <row r="34" spans="10:13" x14ac:dyDescent="0.25">
      <c r="J34" t="s">
        <v>516</v>
      </c>
      <c r="K34">
        <v>2024</v>
      </c>
      <c r="L34" s="7">
        <v>94020.249840908975</v>
      </c>
      <c r="M34" s="7">
        <v>-23283.451284335675</v>
      </c>
    </row>
    <row r="35" spans="10:13" x14ac:dyDescent="0.25">
      <c r="L35" s="7"/>
      <c r="M35" s="7"/>
    </row>
    <row r="36" spans="10:13" x14ac:dyDescent="0.25">
      <c r="J36" s="2" t="s">
        <v>580</v>
      </c>
      <c r="K36" s="2" t="s">
        <v>581</v>
      </c>
      <c r="L36" s="10" t="s">
        <v>582</v>
      </c>
      <c r="M36" s="10" t="s">
        <v>583</v>
      </c>
    </row>
    <row r="37" spans="10:13" x14ac:dyDescent="0.25">
      <c r="J37" t="s">
        <v>517</v>
      </c>
      <c r="K37">
        <v>2020</v>
      </c>
      <c r="L37" s="7">
        <v>38305.885227496976</v>
      </c>
      <c r="M37" s="7">
        <v>-45400.485660459766</v>
      </c>
    </row>
    <row r="38" spans="10:13" x14ac:dyDescent="0.25">
      <c r="J38" t="s">
        <v>517</v>
      </c>
      <c r="K38">
        <v>2021</v>
      </c>
      <c r="L38" s="7">
        <v>49878.940298840149</v>
      </c>
      <c r="M38" s="7">
        <v>-60582.572090919297</v>
      </c>
    </row>
    <row r="39" spans="10:13" x14ac:dyDescent="0.25">
      <c r="J39" t="s">
        <v>517</v>
      </c>
      <c r="K39">
        <v>2022</v>
      </c>
      <c r="L39" s="7">
        <v>49714.404163303203</v>
      </c>
      <c r="M39" s="7">
        <v>-97945.176463102747</v>
      </c>
    </row>
    <row r="40" spans="10:13" x14ac:dyDescent="0.25">
      <c r="J40" t="s">
        <v>517</v>
      </c>
      <c r="K40">
        <v>2023</v>
      </c>
      <c r="L40" s="7">
        <v>58182.882866603904</v>
      </c>
      <c r="M40" s="7">
        <v>-120522.92862839848</v>
      </c>
    </row>
    <row r="41" spans="10:13" x14ac:dyDescent="0.25">
      <c r="J41" t="s">
        <v>517</v>
      </c>
      <c r="K41">
        <v>2024</v>
      </c>
      <c r="L41" s="7">
        <v>60993.606138176125</v>
      </c>
      <c r="M41" s="7">
        <v>-109270.06515996807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Steps</vt:lpstr>
      <vt:lpstr>RawData</vt:lpstr>
      <vt:lpstr>CountryClassfication</vt:lpstr>
      <vt:lpstr>Pop_WBG</vt:lpstr>
      <vt:lpstr>MM</vt:lpstr>
      <vt:lpstr>MIT</vt:lpstr>
      <vt:lpstr>MM_pop</vt:lpstr>
      <vt:lpstr>MIT_pop</vt:lpstr>
      <vt:lpstr>MM_norm</vt:lpstr>
      <vt:lpstr>MIT_norm</vt:lpstr>
      <vt:lpstr>MM_Region</vt:lpstr>
      <vt:lpstr>MIT_Region</vt:lpstr>
      <vt:lpstr>Final_Figure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Drilona Emrullahu Peci</cp:lastModifiedBy>
  <cp:revision/>
  <dcterms:created xsi:type="dcterms:W3CDTF">2025-11-11T19:57:42Z</dcterms:created>
  <dcterms:modified xsi:type="dcterms:W3CDTF">2026-06-18T14:29:35Z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2025-11-11T19:59:42Z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7b45c4bf-72c5-4938-94b3-227329a34db5</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